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Meu Drive\Aquisições e Contratações\Pregões 2026\Pregão 90630_2026 - AEE e Psicólogo\"/>
    </mc:Choice>
  </mc:AlternateContent>
  <xr:revisionPtr revIDLastSave="0" documentId="13_ncr:1_{7E4CFA20-E483-4735-ABDA-A4DFF0D2B571}" xr6:coauthVersionLast="47" xr6:coauthVersionMax="47" xr10:uidLastSave="{00000000-0000-0000-0000-000000000000}"/>
  <bookViews>
    <workbookView xWindow="10" yWindow="10" windowWidth="19180" windowHeight="10060" xr2:uid="{00000000-000D-0000-FFFF-FFFF00000000}"/>
  </bookViews>
  <sheets>
    <sheet name="Custo por trabalhado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 l="1"/>
  <c r="B272" i="2"/>
  <c r="C445" i="2"/>
  <c r="B237" i="2"/>
  <c r="C237" i="2"/>
  <c r="D237" i="2" s="1"/>
  <c r="C206" i="2"/>
  <c r="B510" i="2"/>
  <c r="B511" i="2"/>
  <c r="B512" i="2"/>
  <c r="B513" i="2"/>
  <c r="B508" i="2"/>
  <c r="C410" i="2"/>
  <c r="B509" i="2" l="1"/>
  <c r="C519" i="2" s="1"/>
  <c r="B384" i="2"/>
  <c r="B383" i="2"/>
  <c r="B382" i="2"/>
  <c r="B381" i="2"/>
  <c r="B380" i="2"/>
  <c r="B379" i="2"/>
  <c r="B378" i="2"/>
  <c r="B377" i="2"/>
  <c r="B376" i="2"/>
  <c r="B375" i="2"/>
  <c r="B374" i="2"/>
  <c r="B373" i="2"/>
  <c r="B270" i="2"/>
  <c r="B267" i="2"/>
  <c r="B269" i="2"/>
  <c r="B268" i="2"/>
  <c r="C281" i="2"/>
  <c r="B226" i="2"/>
  <c r="D226" i="2" s="1"/>
  <c r="B197" i="2"/>
  <c r="B168" i="2"/>
  <c r="B124" i="2"/>
  <c r="C500" i="2" l="1"/>
  <c r="C503" i="2"/>
  <c r="B500" i="2"/>
  <c r="B503" i="2"/>
  <c r="D500" i="2" l="1"/>
  <c r="C73" i="2" l="1"/>
  <c r="C75" i="2"/>
  <c r="C74" i="2"/>
  <c r="B130" i="2"/>
  <c r="D503" i="2" l="1"/>
  <c r="C350" i="2"/>
  <c r="E246" i="2"/>
  <c r="D246" i="2"/>
  <c r="C197" i="2"/>
  <c r="B177" i="2"/>
  <c r="E177" i="2" s="1"/>
  <c r="C186" i="2" s="1"/>
  <c r="C145" i="2"/>
  <c r="C136" i="2"/>
  <c r="C299" i="2" l="1"/>
  <c r="C329" i="2"/>
  <c r="D197" i="2"/>
  <c r="C85" i="2"/>
  <c r="D103" i="2"/>
  <c r="C103" i="2"/>
  <c r="C94" i="2"/>
  <c r="F72" i="2"/>
  <c r="F73" i="2"/>
  <c r="F74" i="2"/>
  <c r="F75" i="2"/>
  <c r="B75" i="2"/>
  <c r="B74" i="2"/>
  <c r="B73" i="2"/>
  <c r="B72" i="2"/>
  <c r="C72" i="2" l="1"/>
  <c r="D75" i="2"/>
  <c r="D72" i="2"/>
  <c r="D73" i="2"/>
  <c r="G73" i="2" s="1"/>
  <c r="B215" i="2"/>
  <c r="B206" i="2"/>
  <c r="D206" i="2" s="1"/>
  <c r="C215" i="2" s="1"/>
  <c r="E168" i="2"/>
  <c r="B186" i="2" s="1"/>
  <c r="G384" i="2"/>
  <c r="D400" i="2" s="1"/>
  <c r="F383" i="2"/>
  <c r="G383" i="2" s="1"/>
  <c r="D399" i="2" s="1"/>
  <c r="F382" i="2"/>
  <c r="G382" i="2" s="1"/>
  <c r="D398" i="2" s="1"/>
  <c r="G381" i="2"/>
  <c r="D397" i="2" s="1"/>
  <c r="G380" i="2"/>
  <c r="D396" i="2" s="1"/>
  <c r="G379" i="2"/>
  <c r="D395" i="2" s="1"/>
  <c r="F378" i="2"/>
  <c r="G378" i="2" s="1"/>
  <c r="D394" i="2" s="1"/>
  <c r="G377" i="2"/>
  <c r="D393" i="2" s="1"/>
  <c r="F376" i="2"/>
  <c r="G376" i="2" s="1"/>
  <c r="D392" i="2" s="1"/>
  <c r="F375" i="2"/>
  <c r="G375" i="2" s="1"/>
  <c r="D391" i="2" s="1"/>
  <c r="G374" i="2"/>
  <c r="D390" i="2" s="1"/>
  <c r="F373" i="2"/>
  <c r="G373" i="2" s="1"/>
  <c r="D389" i="2" s="1"/>
  <c r="D186" i="2" l="1"/>
  <c r="B246" i="2" s="1"/>
  <c r="G75" i="2"/>
  <c r="D215" i="2"/>
  <c r="C246" i="2" s="1"/>
  <c r="E74" i="2"/>
  <c r="D74" i="2"/>
  <c r="D401" i="2"/>
  <c r="F246" i="2" l="1"/>
  <c r="D257" i="2" s="1"/>
  <c r="G74" i="2"/>
  <c r="G72" i="2"/>
  <c r="C419" i="2"/>
  <c r="B103" i="2" l="1"/>
  <c r="E103" i="2" s="1"/>
  <c r="B94" i="2"/>
  <c r="D94" i="2" s="1"/>
  <c r="B85" i="2"/>
  <c r="D85" i="2" s="1"/>
  <c r="D537" i="2"/>
  <c r="B112" i="2" l="1"/>
  <c r="B341" i="2"/>
  <c r="C112" i="2"/>
  <c r="C341" i="2"/>
  <c r="D112" i="2"/>
  <c r="D341" i="2"/>
  <c r="E341" i="2" l="1"/>
  <c r="B350" i="2" s="1"/>
  <c r="D350" i="2" s="1"/>
  <c r="D361" i="2" s="1"/>
  <c r="E112" i="2"/>
  <c r="B136" i="2" l="1"/>
  <c r="D136" i="2" s="1"/>
  <c r="B154" i="2" s="1"/>
  <c r="B145" i="2"/>
  <c r="D145" i="2" s="1"/>
  <c r="B257" i="2"/>
  <c r="B320" i="2" l="1"/>
  <c r="D320" i="2" s="1"/>
  <c r="B290" i="2"/>
  <c r="D290" i="2" s="1"/>
  <c r="C154" i="2"/>
  <c r="D154" i="2" s="1"/>
  <c r="C257" i="2" s="1"/>
  <c r="E257" i="2" s="1"/>
  <c r="D538" i="2" l="1"/>
  <c r="B281" i="2"/>
  <c r="D281" i="2" s="1"/>
  <c r="B299" i="2" s="1"/>
  <c r="D299" i="2" s="1"/>
  <c r="B361" i="2" s="1"/>
  <c r="B311" i="2"/>
  <c r="D311" i="2" s="1"/>
  <c r="B329" i="2" s="1"/>
  <c r="D329" i="2" s="1"/>
  <c r="C361" i="2" s="1"/>
  <c r="D543" i="2" l="1"/>
  <c r="E361" i="2"/>
  <c r="D539" i="2" l="1"/>
  <c r="B410" i="2"/>
  <c r="D410" i="2" s="1"/>
  <c r="B419" i="2" s="1"/>
  <c r="D419" i="2" s="1"/>
  <c r="E419" i="2" s="1"/>
  <c r="B445" i="2" s="1"/>
  <c r="D445" i="2" l="1"/>
  <c r="D540" i="2" l="1"/>
  <c r="D541" i="2" l="1"/>
  <c r="B519" i="2"/>
  <c r="D519" i="2" s="1"/>
  <c r="D542" i="2" s="1"/>
  <c r="D544" i="2" l="1"/>
  <c r="D54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07"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5"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<sst xmlns="http://schemas.openxmlformats.org/spreadsheetml/2006/main" count="421" uniqueCount="219">
  <si>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</si>
  <si>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</si>
  <si>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</si>
  <si>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</si>
  <si>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</si>
  <si>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</si>
  <si>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</si>
  <si>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</si>
  <si>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</si>
  <si>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</si>
  <si>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</si>
  <si>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</si>
  <si>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</si>
  <si>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</si>
  <si>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</si>
  <si>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</si>
  <si>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</si>
  <si>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</si>
  <si>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</si>
  <si>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</si>
  <si>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</si>
  <si>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</si>
  <si>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</si>
  <si>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</si>
  <si>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</si>
  <si>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</si>
  <si>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</si>
  <si>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</si>
  <si>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</si>
  <si>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</si>
  <si>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</si>
  <si>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</si>
  <si>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</si>
  <si>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</si>
  <si>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</si>
  <si>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</si>
  <si>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</si>
  <si>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</si>
  <si>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</si>
  <si>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</si>
  <si>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</si>
  <si>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</si>
  <si>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</si>
  <si>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</si>
  <si>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</si>
  <si>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</si>
  <si>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</si>
  <si>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</si>
  <si>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</si>
  <si>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</si>
  <si>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</si>
  <si>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</si>
  <si>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</si>
  <si>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</si>
  <si>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</si>
  <si>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</si>
  <si>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</si>
  <si>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</si>
  <si>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</si>
  <si>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</si>
  <si>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</si>
  <si>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</si>
  <si>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</si>
  <si>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</si>
  <si>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</si>
  <si>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</si>
  <si>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</si>
  <si>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</si>
  <si>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</si>
  <si>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</si>
  <si>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</si>
  <si>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</si>
  <si>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</si>
  <si>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</si>
  <si>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</si>
  <si>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</si>
  <si>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</si>
  <si>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</si>
  <si>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</si>
  <si>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</si>
  <si>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</si>
  <si>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</si>
  <si>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</si>
  <si>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</si>
  <si>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</si>
  <si>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</si>
  <si>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</si>
  <si>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</si>
  <si>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</si>
  <si>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</si>
  <si>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</si>
  <si>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</si>
  <si>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</si>
  <si>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</si>
  <si>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</si>
  <si>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</si>
  <si>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</si>
  <si>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</si>
  <si>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</si>
  <si>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</si>
  <si>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</si>
  <si>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</si>
  <si>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</si>
  <si>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</si>
  <si>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</si>
  <si>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</si>
  <si>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</si>
  <si>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</si>
  <si>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</si>
  <si>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</si>
  <si>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</si>
  <si>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</si>
  <si>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</si>
  <si>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</si>
  <si>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</si>
  <si>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</si>
  <si>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</si>
  <si>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</si>
  <si>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</si>
  <si>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</si>
  <si>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</si>
  <si>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</si>
  <si>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</si>
  <si>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</si>
  <si>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</si>
  <si>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</si>
  <si>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</si>
  <si>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</si>
  <si>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</si>
  <si>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</si>
  <si>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</si>
  <si>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</si>
  <si>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</si>
  <si>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</si>
  <si>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</si>
  <si>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GRATIFICAÇÃO DE FUNÇÃO</t>
  </si>
  <si>
    <t>Valor da Gratificação</t>
  </si>
  <si>
    <t>ADICIONAIS (periculosidade ou insalubridade, se houver)</t>
  </si>
  <si>
    <t>ADICIONAL DE XXX</t>
  </si>
  <si>
    <t>RATEIO DO Cargo B</t>
  </si>
  <si>
    <t>Este quadro totaliza a remuneração devida ao trabalhador, conforme previsão da Consolidação das Leis do Trabalho e valores disponíveis na Convenção Coletiva para a categoria</t>
  </si>
  <si>
    <t>Gratificação de função</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</si>
  <si>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</si>
  <si>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</si>
  <si>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</si>
  <si>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</si>
  <si>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</si>
  <si>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</si>
  <si>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</si>
  <si>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</si>
  <si>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</si>
  <si>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</si>
  <si>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</si>
  <si>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</si>
  <si>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</si>
  <si>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</si>
  <si>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</si>
  <si>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</si>
  <si>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</si>
  <si>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</si>
  <si>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</si>
  <si>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</si>
  <si>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</si>
  <si>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</si>
  <si>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</si>
  <si>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</si>
  <si>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</si>
  <si>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</si>
  <si>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</si>
  <si>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</si>
  <si>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 xml:space="preserve">MODELO DE FORMAÇÃO DE CUSTO MENSAL PARA UM EMPREGADO </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</si>
  <si>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</si>
  <si>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</si>
  <si>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</si>
  <si>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</si>
  <si>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</si>
  <si>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</si>
  <si>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</si>
  <si>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</si>
  <si>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</si>
  <si>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</si>
  <si>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</si>
  <si>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</si>
  <si>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</si>
  <si>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</si>
  <si>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</si>
  <si>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</si>
  <si>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</si>
  <si>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</si>
  <si>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</si>
  <si>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</si>
  <si>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</si>
  <si>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</si>
  <si>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TÍQUETE-REFEIÇÃO</t>
  </si>
  <si>
    <t>DESCONTO DO TÍQUETE-REFEIÇÃO</t>
  </si>
  <si>
    <t>CUSTO EFETIVO DO TÍQUETE-REFEIÇÃO</t>
  </si>
  <si>
    <t>CESTA-BÁSICA</t>
  </si>
  <si>
    <t>Valor Mensal</t>
  </si>
  <si>
    <t>Quantidade</t>
  </si>
  <si>
    <t>Custo Efetivo</t>
  </si>
  <si>
    <t>PIS</t>
  </si>
  <si>
    <t>Cofins</t>
  </si>
  <si>
    <t>ISS</t>
  </si>
  <si>
    <t>Compete à Contratada estimar todos os seus custos, inclusive com tributação.</t>
  </si>
  <si>
    <t>Não previstos</t>
  </si>
  <si>
    <t>Não previsto</t>
  </si>
  <si>
    <t>Não se aplica</t>
  </si>
  <si>
    <t>Incidência</t>
  </si>
  <si>
    <t>REEMBOLSO-CRECHE (Decreto 12.174/2024, Instrução Normativa Seges/MGI n. 147/2026)</t>
  </si>
  <si>
    <t>Cesta-Básica</t>
  </si>
  <si>
    <t>Reembolso-Creche</t>
  </si>
  <si>
    <t>Psicólogo 40h semanais</t>
  </si>
  <si>
    <t>Não se aplica.</t>
  </si>
  <si>
    <t>Psicólogo 5x2</t>
  </si>
  <si>
    <t>ESCALAS -  Psicólogo 5x2</t>
  </si>
  <si>
    <t>Psicol. 5x2</t>
  </si>
  <si>
    <t>40h semanais</t>
  </si>
  <si>
    <t>CUSTO TOTAL POR TRABALHADOR - Psicólogo</t>
  </si>
  <si>
    <t>ANEXO B2 - PLANILHA DE CUSTOS E FORMAÇÃO DE PREÇOS PARA O ITEM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</si>
</sst>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style="thin">
        <color indexed="64"/>
      </right>
      <top style="thin">
        <color indexed="64"/>
      </top>
      <bottom style="thin">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68">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0" fontId="2" fillId="2" borderId="18" xfId="0" applyFont="1" applyFill="1" applyBorder="1" applyAlignment="1">
      <alignment horizontal="center" vertical="center" wrapText="1"/>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0" borderId="0" xfId="0" applyFont="1" applyAlignment="1">
      <alignment horizontal="center" vertical="center"/>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Border="1" applyAlignment="1">
      <alignment horizontal="center" vertical="center"/>
    </xf>
    <xf numFmtId="4" fontId="4" fillId="3" borderId="33" xfId="0" applyNumberFormat="1" applyFont="1" applyFill="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Alignment="1">
      <alignment horizontal="center" vertical="center"/>
    </xf>
    <xf numFmtId="0" fontId="4" fillId="0" borderId="0" xfId="0" applyFont="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26" xfId="0" applyNumberFormat="1" applyFont="1" applyBorder="1" applyAlignment="1">
      <alignment horizontal="center" vertical="center"/>
    </xf>
    <xf numFmtId="4" fontId="30" fillId="0" borderId="7" xfId="0" applyNumberFormat="1" applyFont="1" applyBorder="1" applyAlignment="1">
      <alignment horizontal="center" vertical="center"/>
    </xf>
    <xf numFmtId="10" fontId="3" fillId="36" borderId="5" xfId="1" applyNumberFormat="1" applyFont="1" applyFill="1" applyBorder="1" applyAlignment="1">
      <alignment horizontal="center" vertical="center"/>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0" borderId="16" xfId="0" applyFont="1" applyFill="1" applyBorder="1" applyAlignment="1">
      <alignment horizontal="center" vertical="center"/>
    </xf>
    <xf numFmtId="10" fontId="2" fillId="40"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164" fontId="3" fillId="0" borderId="35" xfId="0" applyNumberFormat="1" applyFont="1" applyBorder="1" applyAlignment="1">
      <alignment horizontal="center" vertical="center"/>
    </xf>
    <xf numFmtId="1" fontId="3" fillId="0" borderId="60" xfId="0" applyNumberFormat="1" applyFont="1" applyBorder="1" applyAlignment="1">
      <alignment horizontal="center" vertical="center"/>
    </xf>
    <xf numFmtId="1" fontId="3" fillId="0" borderId="19" xfId="0" applyNumberFormat="1" applyFont="1" applyBorder="1" applyAlignment="1">
      <alignment horizontal="center" vertical="center"/>
    </xf>
    <xf numFmtId="1" fontId="3" fillId="0" borderId="14" xfId="0" applyNumberFormat="1" applyFont="1" applyBorder="1" applyAlignment="1">
      <alignment horizontal="center" vertical="center"/>
    </xf>
    <xf numFmtId="0" fontId="30" fillId="42" borderId="24" xfId="0" applyFont="1" applyFill="1" applyBorder="1" applyAlignment="1">
      <alignment horizontal="center" vertical="center"/>
    </xf>
    <xf numFmtId="10" fontId="30" fillId="42" borderId="26" xfId="1" applyNumberFormat="1" applyFont="1" applyFill="1" applyBorder="1" applyAlignment="1">
      <alignment horizontal="center" vertical="center"/>
    </xf>
    <xf numFmtId="0" fontId="24" fillId="0" borderId="0" xfId="0" applyFont="1" applyAlignment="1">
      <alignment horizontal="left" vertical="center"/>
    </xf>
    <xf numFmtId="164" fontId="2" fillId="0" borderId="23" xfId="0" applyNumberFormat="1" applyFont="1" applyBorder="1" applyAlignment="1">
      <alignment horizontal="center" vertical="center"/>
    </xf>
    <xf numFmtId="0" fontId="30" fillId="0" borderId="0" xfId="0" applyFont="1" applyAlignment="1">
      <alignment vertical="center"/>
    </xf>
    <xf numFmtId="165" fontId="3" fillId="42" borderId="12" xfId="0" applyNumberFormat="1" applyFont="1" applyFill="1" applyBorder="1" applyAlignment="1">
      <alignment horizontal="center" vertical="center" wrapText="1"/>
    </xf>
    <xf numFmtId="165" fontId="3" fillId="42" borderId="1" xfId="0" applyNumberFormat="1" applyFont="1" applyFill="1" applyBorder="1" applyAlignment="1">
      <alignment horizontal="center" vertical="center" wrapText="1"/>
    </xf>
    <xf numFmtId="165" fontId="3" fillId="42" borderId="13" xfId="0" applyNumberFormat="1" applyFont="1" applyFill="1" applyBorder="1" applyAlignment="1">
      <alignment horizontal="center" vertical="center" wrapText="1"/>
    </xf>
    <xf numFmtId="0" fontId="2" fillId="0" borderId="0" xfId="0" applyFont="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4" fillId="0" borderId="0" xfId="0" applyFont="1" applyAlignment="1">
      <alignment horizontal="left" vertical="center" wrapText="1"/>
    </xf>
    <xf numFmtId="0" fontId="2" fillId="41" borderId="0" xfId="0" applyFont="1" applyFill="1" applyAlignment="1">
      <alignment horizontal="center" vertical="center"/>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3" fillId="41" borderId="0" xfId="0" applyFont="1" applyFill="1" applyAlignment="1">
      <alignment horizont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8"/>
  <sheetViews>
    <sheetView showGridLines="0" tabSelected="1" zoomScale="115" zoomScaleNormal="115" workbookViewId="0">
      <selection sqref="A1:H1"/>
    </sheetView>
  </sheetViews>
  <sheetFormatPr defaultColWidth="9.1796875" defaultRowHeight="24" customHeight="1" x14ac:dyDescent="0.35"/>
  <cols>
    <col min="1" max="1" width="32.1796875" style="40" customWidth="1"/>
    <col min="2" max="2" width="19.26953125" style="40" bestFit="1" customWidth="1"/>
    <col min="3" max="4" width="22.26953125" style="40" bestFit="1" customWidth="1"/>
    <col min="5" max="5" width="18.54296875" style="40" bestFit="1" customWidth="1"/>
    <col min="6" max="6" width="17.7265625" style="40" customWidth="1"/>
    <col min="7" max="7" width="15.81640625" style="40" customWidth="1"/>
    <col min="8" max="16384" width="9.1796875" style="40"/>
  </cols>
  <sheetData>
    <row r="1" spans="1:8" ht="24" customHeight="1" x14ac:dyDescent="0.5">
      <c r="A1" s="252" t="s">
        <v>218</v>
      </c>
      <c r="B1" s="252"/>
      <c r="C1" s="252"/>
      <c r="D1" s="252"/>
      <c r="E1" s="252"/>
      <c r="F1" s="252"/>
      <c r="G1" s="252"/>
      <c r="H1" s="252"/>
    </row>
    <row r="2" spans="1:8" ht="24" customHeight="1" x14ac:dyDescent="0.5">
      <c r="A2" s="252" t="s">
        <v>170</v>
      </c>
      <c r="B2" s="252"/>
      <c r="C2" s="252"/>
      <c r="D2" s="252"/>
      <c r="E2" s="252"/>
      <c r="F2" s="252"/>
      <c r="G2" s="252"/>
      <c r="H2" s="252"/>
    </row>
    <row r="3" spans="1:8" ht="177" customHeight="1" x14ac:dyDescent="0.35">
      <c r="A3" s="227" t="s">
        <v>183</v>
      </c>
      <c r="B3" s="227"/>
      <c r="C3" s="227"/>
      <c r="D3" s="227"/>
      <c r="E3" s="227"/>
      <c r="F3" s="227"/>
      <c r="G3" s="227"/>
      <c r="H3" s="227"/>
    </row>
    <row r="4" spans="1:8" ht="24" customHeight="1" x14ac:dyDescent="0.35">
      <c r="A4" s="124"/>
      <c r="B4" s="124"/>
      <c r="C4" s="124"/>
      <c r="D4" s="124"/>
      <c r="E4" s="124"/>
      <c r="F4" s="124"/>
      <c r="G4" s="121"/>
      <c r="H4" s="121"/>
    </row>
    <row r="5" spans="1:8" ht="24" customHeight="1" x14ac:dyDescent="0.35">
      <c r="A5" s="228" t="s">
        <v>5</v>
      </c>
      <c r="B5" s="228"/>
      <c r="C5" s="228"/>
      <c r="D5" s="228"/>
      <c r="E5" s="228"/>
      <c r="F5" s="228"/>
      <c r="G5" s="228"/>
      <c r="H5" s="228"/>
    </row>
    <row r="6" spans="1:8" ht="40.5" customHeight="1" x14ac:dyDescent="0.35">
      <c r="A6" s="227" t="s">
        <v>171</v>
      </c>
      <c r="B6" s="227"/>
      <c r="C6" s="227"/>
      <c r="D6" s="227"/>
      <c r="E6" s="227"/>
      <c r="F6" s="227"/>
      <c r="G6" s="227"/>
      <c r="H6" s="227"/>
    </row>
    <row r="7" spans="1:8" ht="24" customHeight="1" x14ac:dyDescent="0.35">
      <c r="A7" s="124"/>
      <c r="B7" s="124"/>
      <c r="C7" s="124"/>
      <c r="D7" s="124"/>
      <c r="E7" s="124"/>
      <c r="F7" s="124"/>
      <c r="G7" s="121"/>
      <c r="H7" s="121"/>
    </row>
    <row r="8" spans="1:8" ht="24" customHeight="1" x14ac:dyDescent="0.35">
      <c r="A8" s="231" t="s">
        <v>0</v>
      </c>
      <c r="B8" s="232"/>
      <c r="C8" s="232"/>
      <c r="D8" s="232"/>
      <c r="E8" s="232"/>
      <c r="F8" s="232"/>
      <c r="G8" s="232"/>
      <c r="H8" s="232"/>
    </row>
    <row r="9" spans="1:8" ht="33.75" customHeight="1" x14ac:dyDescent="0.35">
      <c r="A9" s="227" t="s">
        <v>184</v>
      </c>
      <c r="B9" s="227"/>
      <c r="C9" s="227"/>
      <c r="D9" s="227"/>
      <c r="E9" s="227"/>
      <c r="F9" s="227"/>
      <c r="G9" s="227"/>
      <c r="H9" s="227"/>
    </row>
    <row r="10" spans="1:8" ht="24" customHeight="1" thickBot="1" x14ac:dyDescent="0.4"/>
    <row r="11" spans="1:8" ht="24" customHeight="1" thickBot="1" x14ac:dyDescent="0.4">
      <c r="A11" s="224" t="s">
        <v>0</v>
      </c>
      <c r="B11" s="226"/>
    </row>
    <row r="12" spans="1:8" ht="24" customHeight="1" x14ac:dyDescent="0.35">
      <c r="A12" s="1" t="s">
        <v>211</v>
      </c>
      <c r="B12" s="20">
        <f>4423.05</f>
        <v>4423.05</v>
      </c>
    </row>
    <row r="13" spans="1:8" ht="24" customHeight="1" thickBot="1" x14ac:dyDescent="0.4">
      <c r="A13" s="1"/>
      <c r="B13" s="19"/>
    </row>
    <row r="15" spans="1:8" ht="24" customHeight="1" x14ac:dyDescent="0.35">
      <c r="A15" s="231" t="s">
        <v>135</v>
      </c>
      <c r="B15" s="232"/>
      <c r="C15" s="232"/>
      <c r="D15" s="232"/>
      <c r="E15" s="232"/>
      <c r="F15" s="232"/>
      <c r="G15" s="232"/>
      <c r="H15" s="232"/>
    </row>
    <row r="16" spans="1:8" ht="85.5" customHeight="1" x14ac:dyDescent="0.35">
      <c r="A16" s="227" t="s">
        <v>185</v>
      </c>
      <c r="B16" s="227"/>
      <c r="C16" s="227"/>
      <c r="D16" s="227"/>
      <c r="E16" s="227"/>
      <c r="F16" s="227"/>
      <c r="G16" s="227"/>
      <c r="H16" s="227"/>
    </row>
    <row r="17" spans="1:8" ht="24" customHeight="1" thickBot="1" x14ac:dyDescent="0.4">
      <c r="A17" s="124"/>
      <c r="B17" s="124"/>
      <c r="C17" s="124"/>
      <c r="D17" s="124"/>
      <c r="E17" s="124"/>
      <c r="F17" s="124"/>
    </row>
    <row r="18" spans="1:8" ht="24" customHeight="1" thickBot="1" x14ac:dyDescent="0.4">
      <c r="A18" s="221" t="s">
        <v>135</v>
      </c>
      <c r="B18" s="222"/>
      <c r="C18" s="222"/>
      <c r="D18" s="223"/>
      <c r="E18" s="40" t="s">
        <v>212</v>
      </c>
    </row>
    <row r="19" spans="1:8" ht="24" customHeight="1" thickBot="1" x14ac:dyDescent="0.4">
      <c r="A19" s="50" t="s">
        <v>3</v>
      </c>
      <c r="B19" s="51" t="s">
        <v>1</v>
      </c>
      <c r="C19" s="51" t="s">
        <v>2</v>
      </c>
      <c r="D19" s="52" t="s">
        <v>136</v>
      </c>
    </row>
    <row r="20" spans="1:8" ht="24" customHeight="1" x14ac:dyDescent="0.35">
      <c r="A20" s="1"/>
      <c r="B20" s="11"/>
      <c r="C20" s="125"/>
      <c r="D20" s="90"/>
      <c r="E20" s="121"/>
      <c r="G20" s="121"/>
      <c r="H20" s="121"/>
    </row>
    <row r="21" spans="1:8" ht="24" customHeight="1" thickBot="1" x14ac:dyDescent="0.4">
      <c r="A21" s="1"/>
      <c r="B21" s="13"/>
      <c r="C21" s="126"/>
      <c r="D21" s="127"/>
      <c r="E21" s="121"/>
      <c r="G21" s="121"/>
      <c r="H21" s="121"/>
    </row>
    <row r="23" spans="1:8" ht="24" customHeight="1" x14ac:dyDescent="0.35">
      <c r="A23" s="231" t="s">
        <v>137</v>
      </c>
      <c r="B23" s="232"/>
      <c r="C23" s="232"/>
      <c r="D23" s="232"/>
      <c r="E23" s="232"/>
      <c r="F23" s="232"/>
      <c r="G23" s="232"/>
      <c r="H23" s="232"/>
    </row>
    <row r="24" spans="1:8" ht="72" customHeight="1" x14ac:dyDescent="0.35">
      <c r="A24" s="227" t="s">
        <v>172</v>
      </c>
      <c r="B24" s="227"/>
      <c r="C24" s="227"/>
      <c r="D24" s="227"/>
      <c r="E24" s="227"/>
      <c r="F24" s="227"/>
      <c r="G24" s="227"/>
      <c r="H24" s="227"/>
    </row>
    <row r="25" spans="1:8" ht="24" customHeight="1" thickBot="1" x14ac:dyDescent="0.4">
      <c r="A25" s="121"/>
      <c r="B25" s="121"/>
      <c r="C25" s="121"/>
      <c r="D25" s="121"/>
      <c r="F25" s="121"/>
    </row>
    <row r="26" spans="1:8" ht="24" customHeight="1" thickBot="1" x14ac:dyDescent="0.4">
      <c r="A26" s="224" t="s">
        <v>138</v>
      </c>
      <c r="B26" s="225"/>
      <c r="C26" s="225"/>
      <c r="D26" s="226"/>
      <c r="E26" s="40" t="s">
        <v>206</v>
      </c>
    </row>
    <row r="27" spans="1:8" ht="24" customHeight="1" thickBot="1" x14ac:dyDescent="0.4">
      <c r="A27" s="50" t="s">
        <v>3</v>
      </c>
      <c r="B27" s="51" t="s">
        <v>1</v>
      </c>
      <c r="C27" s="51" t="s">
        <v>2</v>
      </c>
      <c r="D27" s="52" t="s">
        <v>4</v>
      </c>
    </row>
    <row r="28" spans="1:8" ht="24" customHeight="1" x14ac:dyDescent="0.35">
      <c r="A28" s="4"/>
      <c r="B28" s="11"/>
      <c r="C28" s="92"/>
      <c r="D28" s="16"/>
    </row>
    <row r="29" spans="1:8" ht="24" customHeight="1" x14ac:dyDescent="0.35">
      <c r="A29" s="7"/>
      <c r="B29" s="12"/>
      <c r="C29" s="93"/>
      <c r="D29" s="17"/>
    </row>
    <row r="30" spans="1:8" ht="24" customHeight="1" thickBot="1" x14ac:dyDescent="0.4">
      <c r="A30" s="14"/>
      <c r="B30" s="15"/>
      <c r="C30" s="95"/>
      <c r="D30" s="18"/>
    </row>
    <row r="31" spans="1:8" ht="24" customHeight="1" x14ac:dyDescent="0.35">
      <c r="A31" s="4"/>
      <c r="B31" s="11"/>
      <c r="C31" s="92"/>
      <c r="D31" s="16"/>
    </row>
    <row r="32" spans="1:8" ht="24" customHeight="1" x14ac:dyDescent="0.35">
      <c r="A32" s="7"/>
      <c r="B32" s="12"/>
      <c r="C32" s="93"/>
      <c r="D32" s="17"/>
    </row>
    <row r="33" spans="1:8" ht="24" customHeight="1" thickBot="1" x14ac:dyDescent="0.4">
      <c r="A33" s="2"/>
      <c r="B33" s="13"/>
      <c r="C33" s="94"/>
      <c r="D33" s="19"/>
      <c r="G33" s="121"/>
      <c r="H33" s="121"/>
    </row>
    <row r="36" spans="1:8" ht="24" customHeight="1" x14ac:dyDescent="0.35">
      <c r="A36" s="231" t="s">
        <v>6</v>
      </c>
      <c r="B36" s="232"/>
      <c r="C36" s="232"/>
      <c r="D36" s="232"/>
      <c r="E36" s="232"/>
      <c r="F36" s="232"/>
      <c r="G36" s="232"/>
      <c r="H36" s="232"/>
    </row>
    <row r="37" spans="1:8" ht="69.75" customHeight="1" x14ac:dyDescent="0.35">
      <c r="A37" s="227" t="s">
        <v>186</v>
      </c>
      <c r="B37" s="227"/>
      <c r="C37" s="227"/>
      <c r="D37" s="227"/>
      <c r="E37" s="227"/>
      <c r="F37" s="227"/>
      <c r="G37" s="227"/>
      <c r="H37" s="227"/>
    </row>
    <row r="38" spans="1:8" ht="24" customHeight="1" thickBot="1" x14ac:dyDescent="0.4"/>
    <row r="39" spans="1:8" ht="24" customHeight="1" thickBot="1" x14ac:dyDescent="0.4">
      <c r="A39" s="221" t="s">
        <v>6</v>
      </c>
      <c r="B39" s="222"/>
      <c r="C39" s="222"/>
      <c r="D39" s="222"/>
      <c r="E39" s="223"/>
      <c r="F39" s="40" t="s">
        <v>212</v>
      </c>
    </row>
    <row r="40" spans="1:8" ht="24" customHeight="1" thickBot="1" x14ac:dyDescent="0.4">
      <c r="A40" s="50" t="s">
        <v>3</v>
      </c>
      <c r="B40" s="51" t="s">
        <v>8</v>
      </c>
      <c r="C40" s="51" t="s">
        <v>9</v>
      </c>
      <c r="D40" s="51" t="s">
        <v>2</v>
      </c>
      <c r="E40" s="52" t="s">
        <v>4</v>
      </c>
    </row>
    <row r="41" spans="1:8" ht="24" customHeight="1" x14ac:dyDescent="0.35">
      <c r="A41" s="4"/>
      <c r="B41" s="11"/>
      <c r="C41" s="96"/>
      <c r="D41" s="92"/>
      <c r="E41" s="16"/>
    </row>
    <row r="42" spans="1:8" ht="24" customHeight="1" thickBot="1" x14ac:dyDescent="0.4">
      <c r="A42" s="2"/>
      <c r="B42" s="13"/>
      <c r="C42" s="97"/>
      <c r="D42" s="94"/>
      <c r="E42" s="19"/>
    </row>
    <row r="43" spans="1:8" ht="24" customHeight="1" thickBot="1" x14ac:dyDescent="0.4">
      <c r="A43" s="221" t="s">
        <v>10</v>
      </c>
      <c r="B43" s="222"/>
      <c r="C43" s="222"/>
      <c r="D43" s="222"/>
      <c r="E43" s="223"/>
      <c r="F43" s="40" t="s">
        <v>212</v>
      </c>
    </row>
    <row r="44" spans="1:8" ht="24" customHeight="1" thickBot="1" x14ac:dyDescent="0.4">
      <c r="A44" s="50" t="s">
        <v>3</v>
      </c>
      <c r="B44" s="51" t="s">
        <v>8</v>
      </c>
      <c r="C44" s="51" t="s">
        <v>9</v>
      </c>
      <c r="D44" s="51" t="s">
        <v>2</v>
      </c>
      <c r="E44" s="52" t="s">
        <v>4</v>
      </c>
    </row>
    <row r="45" spans="1:8" ht="24" customHeight="1" x14ac:dyDescent="0.35">
      <c r="A45" s="4"/>
      <c r="B45" s="11"/>
      <c r="C45" s="96"/>
      <c r="D45" s="92"/>
      <c r="E45" s="16"/>
    </row>
    <row r="46" spans="1:8" ht="24" customHeight="1" thickBot="1" x14ac:dyDescent="0.4">
      <c r="A46" s="2"/>
      <c r="B46" s="13"/>
      <c r="C46" s="97"/>
      <c r="D46" s="94"/>
      <c r="E46" s="19"/>
    </row>
    <row r="47" spans="1:8" ht="33.75" customHeight="1" thickBot="1" x14ac:dyDescent="0.4"/>
    <row r="48" spans="1:8" ht="24" customHeight="1" thickBot="1" x14ac:dyDescent="0.4">
      <c r="A48" s="224" t="s">
        <v>7</v>
      </c>
      <c r="B48" s="225"/>
      <c r="C48" s="225"/>
      <c r="D48" s="226"/>
      <c r="E48" s="40" t="s">
        <v>212</v>
      </c>
    </row>
    <row r="49" spans="1:8" ht="30.75" customHeight="1" thickBot="1" x14ac:dyDescent="0.4">
      <c r="A49" s="50" t="s">
        <v>3</v>
      </c>
      <c r="B49" s="51" t="s">
        <v>11</v>
      </c>
      <c r="C49" s="22" t="s">
        <v>12</v>
      </c>
      <c r="D49" s="52" t="s">
        <v>4</v>
      </c>
    </row>
    <row r="50" spans="1:8" ht="24" customHeight="1" x14ac:dyDescent="0.35">
      <c r="A50" s="4"/>
      <c r="B50" s="11"/>
      <c r="C50" s="11"/>
      <c r="D50" s="16"/>
    </row>
    <row r="51" spans="1:8" ht="24" customHeight="1" thickBot="1" x14ac:dyDescent="0.4">
      <c r="A51" s="2"/>
      <c r="B51" s="13"/>
      <c r="C51" s="13"/>
      <c r="D51" s="19"/>
      <c r="G51" s="121"/>
      <c r="H51" s="121"/>
    </row>
    <row r="53" spans="1:8" ht="24" customHeight="1" x14ac:dyDescent="0.35">
      <c r="A53" s="220" t="s">
        <v>13</v>
      </c>
      <c r="B53" s="220"/>
      <c r="C53" s="220"/>
      <c r="D53" s="220"/>
      <c r="E53" s="121"/>
      <c r="F53" s="121"/>
    </row>
    <row r="54" spans="1:8" ht="48" customHeight="1" x14ac:dyDescent="0.35">
      <c r="A54" s="227" t="s">
        <v>173</v>
      </c>
      <c r="B54" s="227"/>
      <c r="C54" s="227"/>
      <c r="D54" s="227"/>
      <c r="E54" s="227"/>
      <c r="F54" s="227"/>
    </row>
    <row r="55" spans="1:8" ht="24" customHeight="1" thickBot="1" x14ac:dyDescent="0.4"/>
    <row r="56" spans="1:8" ht="24" customHeight="1" thickBot="1" x14ac:dyDescent="0.4">
      <c r="A56" s="224" t="s">
        <v>13</v>
      </c>
      <c r="B56" s="225"/>
      <c r="C56" s="225"/>
      <c r="D56" s="226"/>
    </row>
    <row r="57" spans="1:8" ht="24" customHeight="1" thickBot="1" x14ac:dyDescent="0.4">
      <c r="A57" s="50" t="s">
        <v>3</v>
      </c>
      <c r="B57" s="51" t="s">
        <v>1</v>
      </c>
      <c r="C57" s="51" t="s">
        <v>2</v>
      </c>
      <c r="D57" s="52" t="s">
        <v>4</v>
      </c>
    </row>
    <row r="58" spans="1:8" ht="24" customHeight="1" x14ac:dyDescent="0.35">
      <c r="A58" s="4"/>
      <c r="B58" s="5"/>
      <c r="C58" s="5"/>
      <c r="D58" s="6"/>
    </row>
    <row r="59" spans="1:8" ht="24" customHeight="1" x14ac:dyDescent="0.35">
      <c r="A59" s="7"/>
      <c r="B59" s="8"/>
      <c r="C59" s="8"/>
      <c r="D59" s="9"/>
    </row>
    <row r="60" spans="1:8" ht="24" customHeight="1" thickBot="1" x14ac:dyDescent="0.4">
      <c r="A60" s="2"/>
      <c r="B60" s="10"/>
      <c r="C60" s="10"/>
      <c r="D60" s="3"/>
    </row>
    <row r="61" spans="1:8" ht="24" customHeight="1" x14ac:dyDescent="0.35">
      <c r="A61" s="4"/>
      <c r="B61" s="5"/>
      <c r="C61" s="5"/>
      <c r="D61" s="6"/>
    </row>
    <row r="62" spans="1:8" ht="24" customHeight="1" x14ac:dyDescent="0.35">
      <c r="A62" s="7"/>
      <c r="B62" s="8"/>
      <c r="C62" s="8"/>
      <c r="D62" s="9"/>
    </row>
    <row r="63" spans="1:8" ht="24" customHeight="1" thickBot="1" x14ac:dyDescent="0.4">
      <c r="A63" s="2"/>
      <c r="B63" s="10"/>
      <c r="C63" s="10"/>
      <c r="D63" s="3"/>
      <c r="H63" s="121"/>
    </row>
    <row r="65" spans="1:8" ht="24" customHeight="1" x14ac:dyDescent="0.35">
      <c r="A65" s="228" t="s">
        <v>5</v>
      </c>
      <c r="B65" s="228"/>
      <c r="C65" s="228"/>
      <c r="D65" s="228"/>
      <c r="E65" s="228"/>
      <c r="F65" s="228"/>
      <c r="G65" s="228"/>
      <c r="H65" s="228"/>
    </row>
    <row r="66" spans="1:8" ht="42" customHeight="1" x14ac:dyDescent="0.35">
      <c r="A66" s="229" t="s">
        <v>140</v>
      </c>
      <c r="B66" s="229"/>
      <c r="C66" s="229"/>
      <c r="D66" s="229"/>
      <c r="E66" s="229"/>
      <c r="F66" s="229"/>
      <c r="G66" s="229"/>
      <c r="H66" s="229"/>
    </row>
    <row r="67" spans="1:8" ht="30.75" customHeight="1" thickBot="1" x14ac:dyDescent="0.4"/>
    <row r="68" spans="1:8" ht="24" customHeight="1" thickBot="1" x14ac:dyDescent="0.4">
      <c r="A68" s="221" t="s">
        <v>5</v>
      </c>
      <c r="B68" s="222"/>
      <c r="C68" s="222"/>
      <c r="D68" s="222"/>
      <c r="E68" s="222"/>
      <c r="F68" s="222"/>
      <c r="G68" s="223"/>
    </row>
    <row r="69" spans="1:8" ht="45.5" thickBot="1" x14ac:dyDescent="0.4">
      <c r="A69" s="47" t="s">
        <v>3</v>
      </c>
      <c r="B69" s="48" t="s">
        <v>14</v>
      </c>
      <c r="C69" s="76" t="s">
        <v>141</v>
      </c>
      <c r="D69" s="76" t="s">
        <v>144</v>
      </c>
      <c r="E69" s="48" t="s">
        <v>11</v>
      </c>
      <c r="F69" s="48" t="s">
        <v>15</v>
      </c>
      <c r="G69" s="49" t="s">
        <v>16</v>
      </c>
    </row>
    <row r="70" spans="1:8" ht="24" customHeight="1" x14ac:dyDescent="0.35">
      <c r="A70" s="4"/>
      <c r="B70" s="11"/>
      <c r="C70" s="11"/>
      <c r="D70" s="11"/>
      <c r="E70" s="5"/>
      <c r="F70" s="111"/>
      <c r="G70" s="16"/>
    </row>
    <row r="71" spans="1:8" ht="24" customHeight="1" x14ac:dyDescent="0.35">
      <c r="A71" s="7"/>
      <c r="B71" s="12"/>
      <c r="C71" s="12"/>
      <c r="D71" s="12"/>
      <c r="E71" s="12"/>
      <c r="F71" s="112"/>
      <c r="G71" s="17"/>
    </row>
    <row r="72" spans="1:8" ht="24" customHeight="1" thickBot="1" x14ac:dyDescent="0.4">
      <c r="A72" s="14" t="s">
        <v>211</v>
      </c>
      <c r="B72" s="15">
        <f>B12</f>
        <v>4423.05</v>
      </c>
      <c r="C72" s="15">
        <f>D20</f>
        <v>0</v>
      </c>
      <c r="D72" s="15">
        <f t="shared" ref="D72:D75" si="0">D30</f>
        <v>0</v>
      </c>
      <c r="E72" s="104"/>
      <c r="F72" s="114">
        <f t="shared" ref="F72:F75" si="1">D60</f>
        <v>0</v>
      </c>
      <c r="G72" s="18">
        <f t="shared" ref="G72:G75" si="2">SUM(B72:F72)</f>
        <v>4423.05</v>
      </c>
    </row>
    <row r="73" spans="1:8" ht="24" customHeight="1" x14ac:dyDescent="0.35">
      <c r="A73" s="4"/>
      <c r="B73" s="11">
        <f>B13</f>
        <v>0</v>
      </c>
      <c r="C73" s="11">
        <f>D21</f>
        <v>0</v>
      </c>
      <c r="D73" s="11">
        <f t="shared" si="0"/>
        <v>0</v>
      </c>
      <c r="E73" s="5"/>
      <c r="F73" s="111">
        <f t="shared" si="1"/>
        <v>0</v>
      </c>
      <c r="G73" s="16">
        <f t="shared" si="2"/>
        <v>0</v>
      </c>
    </row>
    <row r="74" spans="1:8" ht="24" customHeight="1" x14ac:dyDescent="0.35">
      <c r="A74" s="7"/>
      <c r="B74" s="12">
        <f>B13</f>
        <v>0</v>
      </c>
      <c r="C74" s="12">
        <f>D21</f>
        <v>0</v>
      </c>
      <c r="D74" s="12">
        <f t="shared" si="0"/>
        <v>0</v>
      </c>
      <c r="E74" s="12">
        <f>D51</f>
        <v>0</v>
      </c>
      <c r="F74" s="112">
        <f t="shared" si="1"/>
        <v>0</v>
      </c>
      <c r="G74" s="17">
        <f t="shared" si="2"/>
        <v>0</v>
      </c>
    </row>
    <row r="75" spans="1:8" ht="24" customHeight="1" thickBot="1" x14ac:dyDescent="0.4">
      <c r="A75" s="2"/>
      <c r="B75" s="13">
        <f>B13</f>
        <v>0</v>
      </c>
      <c r="C75" s="13">
        <f>D21</f>
        <v>0</v>
      </c>
      <c r="D75" s="13">
        <f t="shared" si="0"/>
        <v>0</v>
      </c>
      <c r="E75" s="10"/>
      <c r="F75" s="113">
        <f t="shared" si="1"/>
        <v>0</v>
      </c>
      <c r="G75" s="19">
        <f t="shared" si="2"/>
        <v>0</v>
      </c>
      <c r="H75" s="121"/>
    </row>
    <row r="77" spans="1:8" ht="24" customHeight="1" x14ac:dyDescent="0.35">
      <c r="A77" s="228" t="s">
        <v>131</v>
      </c>
      <c r="B77" s="228"/>
      <c r="C77" s="228"/>
      <c r="D77" s="228"/>
      <c r="E77" s="228"/>
      <c r="F77" s="228"/>
      <c r="G77" s="228"/>
      <c r="H77" s="228"/>
    </row>
    <row r="79" spans="1:8" ht="24" customHeight="1" x14ac:dyDescent="0.35">
      <c r="A79" s="231" t="s">
        <v>134</v>
      </c>
      <c r="B79" s="232"/>
      <c r="C79" s="232"/>
      <c r="D79" s="232"/>
      <c r="E79" s="232"/>
      <c r="F79" s="232"/>
      <c r="G79" s="232"/>
      <c r="H79" s="232"/>
    </row>
    <row r="80" spans="1:8" ht="16" thickBot="1" x14ac:dyDescent="0.4"/>
    <row r="81" spans="1:5" ht="31.5" customHeight="1" thickBot="1" x14ac:dyDescent="0.4">
      <c r="A81" s="233" t="s">
        <v>142</v>
      </c>
      <c r="B81" s="225"/>
      <c r="C81" s="225"/>
      <c r="D81" s="226"/>
      <c r="E81" s="128"/>
    </row>
    <row r="82" spans="1:5" ht="30.5" thickBot="1" x14ac:dyDescent="0.4">
      <c r="A82" s="23" t="s">
        <v>3</v>
      </c>
      <c r="B82" s="24" t="s">
        <v>1</v>
      </c>
      <c r="C82" s="26" t="s">
        <v>133</v>
      </c>
      <c r="D82" s="25" t="s">
        <v>4</v>
      </c>
    </row>
    <row r="83" spans="1:5" ht="24" customHeight="1" x14ac:dyDescent="0.35">
      <c r="A83" s="4"/>
      <c r="B83" s="11"/>
      <c r="C83" s="100"/>
      <c r="D83" s="16"/>
    </row>
    <row r="84" spans="1:5" ht="24" customHeight="1" x14ac:dyDescent="0.35">
      <c r="A84" s="7"/>
      <c r="B84" s="12"/>
      <c r="C84" s="98"/>
      <c r="D84" s="17"/>
    </row>
    <row r="85" spans="1:5" ht="24" customHeight="1" thickBot="1" x14ac:dyDescent="0.4">
      <c r="A85" s="14" t="s">
        <v>211</v>
      </c>
      <c r="B85" s="15">
        <f t="shared" ref="B85" si="3">G72</f>
        <v>4423.05</v>
      </c>
      <c r="C85" s="103">
        <f t="shared" ref="C85" si="4">1/12</f>
        <v>8.3333333333333329E-2</v>
      </c>
      <c r="D85" s="18">
        <f t="shared" ref="D85" si="5">B85*C85</f>
        <v>368.58749999999998</v>
      </c>
    </row>
    <row r="86" spans="1:5" ht="24" customHeight="1" x14ac:dyDescent="0.35">
      <c r="A86" s="4"/>
      <c r="B86" s="11"/>
      <c r="C86" s="100"/>
      <c r="D86" s="16"/>
    </row>
    <row r="87" spans="1:5" ht="24" customHeight="1" x14ac:dyDescent="0.35">
      <c r="A87" s="7"/>
      <c r="B87" s="12"/>
      <c r="C87" s="98"/>
      <c r="D87" s="17"/>
    </row>
    <row r="88" spans="1:5" ht="24" customHeight="1" thickBot="1" x14ac:dyDescent="0.4">
      <c r="A88" s="2"/>
      <c r="B88" s="13"/>
      <c r="C88" s="99"/>
      <c r="D88" s="19"/>
    </row>
    <row r="89" spans="1:5" ht="16" thickBot="1" x14ac:dyDescent="0.4"/>
    <row r="90" spans="1:5" ht="36.75" customHeight="1" thickBot="1" x14ac:dyDescent="0.4">
      <c r="A90" s="233" t="s">
        <v>143</v>
      </c>
      <c r="B90" s="225"/>
      <c r="C90" s="225"/>
      <c r="D90" s="226"/>
    </row>
    <row r="91" spans="1:5" ht="30.75" customHeight="1" thickBot="1" x14ac:dyDescent="0.4">
      <c r="A91" s="23" t="s">
        <v>3</v>
      </c>
      <c r="B91" s="24" t="s">
        <v>1</v>
      </c>
      <c r="C91" s="26" t="s">
        <v>133</v>
      </c>
      <c r="D91" s="25" t="s">
        <v>4</v>
      </c>
    </row>
    <row r="92" spans="1:5" ht="24" customHeight="1" x14ac:dyDescent="0.35">
      <c r="A92" s="4"/>
      <c r="B92" s="11"/>
      <c r="C92" s="100"/>
      <c r="D92" s="16"/>
    </row>
    <row r="93" spans="1:5" ht="24" customHeight="1" x14ac:dyDescent="0.35">
      <c r="A93" s="7"/>
      <c r="B93" s="12"/>
      <c r="C93" s="98"/>
      <c r="D93" s="17"/>
    </row>
    <row r="94" spans="1:5" ht="24" customHeight="1" thickBot="1" x14ac:dyDescent="0.4">
      <c r="A94" s="14" t="s">
        <v>211</v>
      </c>
      <c r="B94" s="15">
        <f t="shared" ref="B94" si="6">G72</f>
        <v>4423.05</v>
      </c>
      <c r="C94" s="103">
        <f t="shared" ref="C94" si="7">1/12</f>
        <v>8.3333333333333329E-2</v>
      </c>
      <c r="D94" s="18">
        <f t="shared" ref="D94" si="8">B94*C94</f>
        <v>368.58749999999998</v>
      </c>
    </row>
    <row r="95" spans="1:5" ht="24" customHeight="1" x14ac:dyDescent="0.35">
      <c r="A95" s="4"/>
      <c r="B95" s="11"/>
      <c r="C95" s="100"/>
      <c r="D95" s="16"/>
    </row>
    <row r="96" spans="1:5" ht="24" customHeight="1" x14ac:dyDescent="0.35">
      <c r="A96" s="7"/>
      <c r="B96" s="12"/>
      <c r="C96" s="98"/>
      <c r="D96" s="17"/>
    </row>
    <row r="97" spans="1:5" ht="24" customHeight="1" thickBot="1" x14ac:dyDescent="0.4">
      <c r="A97" s="2"/>
      <c r="B97" s="13"/>
      <c r="C97" s="99"/>
      <c r="D97" s="19"/>
    </row>
    <row r="98" spans="1:5" ht="38.25" customHeight="1" thickBot="1" x14ac:dyDescent="0.4"/>
    <row r="99" spans="1:5" ht="24" customHeight="1" thickBot="1" x14ac:dyDescent="0.4">
      <c r="A99" s="240" t="s">
        <v>17</v>
      </c>
      <c r="B99" s="241"/>
      <c r="C99" s="241"/>
      <c r="D99" s="241"/>
      <c r="E99" s="242"/>
    </row>
    <row r="100" spans="1:5" ht="30" customHeight="1" thickBot="1" x14ac:dyDescent="0.4">
      <c r="A100" s="23" t="s">
        <v>3</v>
      </c>
      <c r="B100" s="24" t="s">
        <v>1</v>
      </c>
      <c r="C100" s="26" t="s">
        <v>18</v>
      </c>
      <c r="D100" s="26" t="s">
        <v>133</v>
      </c>
      <c r="E100" s="25" t="s">
        <v>4</v>
      </c>
    </row>
    <row r="101" spans="1:5" ht="24" customHeight="1" x14ac:dyDescent="0.35">
      <c r="A101" s="4"/>
      <c r="B101" s="11"/>
      <c r="C101" s="96"/>
      <c r="D101" s="100"/>
      <c r="E101" s="16"/>
    </row>
    <row r="102" spans="1:5" ht="24" customHeight="1" x14ac:dyDescent="0.35">
      <c r="A102" s="7"/>
      <c r="B102" s="12"/>
      <c r="C102" s="101"/>
      <c r="D102" s="98"/>
      <c r="E102" s="17"/>
    </row>
    <row r="103" spans="1:5" ht="24" customHeight="1" thickBot="1" x14ac:dyDescent="0.4">
      <c r="A103" s="14" t="s">
        <v>211</v>
      </c>
      <c r="B103" s="15">
        <f t="shared" ref="B103" si="9">G72</f>
        <v>4423.05</v>
      </c>
      <c r="C103" s="102">
        <f t="shared" ref="C103" si="10">1/3</f>
        <v>0.33333333333333331</v>
      </c>
      <c r="D103" s="103">
        <f t="shared" ref="D103" si="11">1/12</f>
        <v>8.3333333333333329E-2</v>
      </c>
      <c r="E103" s="18">
        <f t="shared" ref="E103" si="12">B103*C103*D103</f>
        <v>122.86249999999998</v>
      </c>
    </row>
    <row r="104" spans="1:5" ht="24" customHeight="1" x14ac:dyDescent="0.35">
      <c r="A104" s="4"/>
      <c r="B104" s="11"/>
      <c r="C104" s="96"/>
      <c r="D104" s="100"/>
      <c r="E104" s="16"/>
    </row>
    <row r="105" spans="1:5" ht="24" customHeight="1" x14ac:dyDescent="0.35">
      <c r="A105" s="7"/>
      <c r="B105" s="12"/>
      <c r="C105" s="101"/>
      <c r="D105" s="98"/>
      <c r="E105" s="17"/>
    </row>
    <row r="106" spans="1:5" ht="24" customHeight="1" thickBot="1" x14ac:dyDescent="0.4">
      <c r="A106" s="2"/>
      <c r="B106" s="13"/>
      <c r="C106" s="97"/>
      <c r="D106" s="99"/>
      <c r="E106" s="19"/>
    </row>
    <row r="107" spans="1:5" ht="24" customHeight="1" thickBot="1" x14ac:dyDescent="0.4"/>
    <row r="108" spans="1:5" ht="24" customHeight="1" thickBot="1" x14ac:dyDescent="0.4">
      <c r="A108" s="221" t="s">
        <v>134</v>
      </c>
      <c r="B108" s="222"/>
      <c r="C108" s="222"/>
      <c r="D108" s="222"/>
      <c r="E108" s="223"/>
    </row>
    <row r="109" spans="1:5" ht="24" customHeight="1" thickBot="1" x14ac:dyDescent="0.4">
      <c r="A109" s="23" t="s">
        <v>3</v>
      </c>
      <c r="B109" s="24" t="s">
        <v>130</v>
      </c>
      <c r="C109" s="24" t="s">
        <v>129</v>
      </c>
      <c r="D109" s="24" t="s">
        <v>19</v>
      </c>
      <c r="E109" s="25" t="s">
        <v>16</v>
      </c>
    </row>
    <row r="110" spans="1:5" ht="24" customHeight="1" x14ac:dyDescent="0.35">
      <c r="A110" s="4"/>
      <c r="B110" s="11"/>
      <c r="C110" s="11"/>
      <c r="D110" s="11"/>
      <c r="E110" s="16"/>
    </row>
    <row r="111" spans="1:5" ht="24" customHeight="1" x14ac:dyDescent="0.35">
      <c r="A111" s="7"/>
      <c r="B111" s="12"/>
      <c r="C111" s="12"/>
      <c r="D111" s="12"/>
      <c r="E111" s="17"/>
    </row>
    <row r="112" spans="1:5" ht="24" customHeight="1" thickBot="1" x14ac:dyDescent="0.4">
      <c r="A112" s="14" t="s">
        <v>211</v>
      </c>
      <c r="B112" s="15">
        <f t="shared" ref="B112" si="13">D85</f>
        <v>368.58749999999998</v>
      </c>
      <c r="C112" s="15">
        <f t="shared" ref="C112" si="14">D94</f>
        <v>368.58749999999998</v>
      </c>
      <c r="D112" s="15">
        <f t="shared" ref="D112" si="15">E103</f>
        <v>122.86249999999998</v>
      </c>
      <c r="E112" s="18">
        <f t="shared" ref="E112" si="16">SUM(B112:D112)</f>
        <v>860.03749999999991</v>
      </c>
    </row>
    <row r="113" spans="1:8" ht="24" customHeight="1" x14ac:dyDescent="0.35">
      <c r="A113" s="4"/>
      <c r="B113" s="11"/>
      <c r="C113" s="11"/>
      <c r="D113" s="11"/>
      <c r="E113" s="16"/>
    </row>
    <row r="114" spans="1:8" ht="24" customHeight="1" x14ac:dyDescent="0.35">
      <c r="A114" s="7"/>
      <c r="B114" s="12"/>
      <c r="C114" s="12"/>
      <c r="D114" s="12"/>
      <c r="E114" s="17"/>
    </row>
    <row r="115" spans="1:8" ht="24" customHeight="1" thickBot="1" x14ac:dyDescent="0.4">
      <c r="A115" s="2"/>
      <c r="B115" s="13"/>
      <c r="C115" s="13"/>
      <c r="D115" s="13"/>
      <c r="E115" s="19"/>
      <c r="H115" s="121"/>
    </row>
    <row r="117" spans="1:8" ht="24" customHeight="1" x14ac:dyDescent="0.35">
      <c r="A117" s="231" t="s">
        <v>21</v>
      </c>
      <c r="B117" s="232"/>
      <c r="C117" s="232"/>
      <c r="D117" s="232"/>
      <c r="E117" s="232"/>
      <c r="F117" s="232"/>
      <c r="G117" s="232"/>
      <c r="H117" s="232"/>
    </row>
    <row r="118" spans="1:8" ht="51.75" customHeight="1" x14ac:dyDescent="0.35">
      <c r="A118" s="227" t="s">
        <v>174</v>
      </c>
      <c r="B118" s="227"/>
      <c r="C118" s="227"/>
      <c r="D118" s="227"/>
      <c r="E118" s="227"/>
      <c r="F118" s="227"/>
      <c r="G118" s="227"/>
      <c r="H118" s="227"/>
    </row>
    <row r="119" spans="1:8" ht="24" customHeight="1" thickBot="1" x14ac:dyDescent="0.4"/>
    <row r="120" spans="1:8" ht="24" customHeight="1" thickBot="1" x14ac:dyDescent="0.4">
      <c r="A120" s="224" t="s">
        <v>22</v>
      </c>
      <c r="B120" s="226"/>
    </row>
    <row r="121" spans="1:8" ht="24" customHeight="1" thickBot="1" x14ac:dyDescent="0.4">
      <c r="A121" s="23" t="s">
        <v>23</v>
      </c>
      <c r="B121" s="25" t="s">
        <v>2</v>
      </c>
    </row>
    <row r="122" spans="1:8" ht="24" customHeight="1" x14ac:dyDescent="0.35">
      <c r="A122" s="4" t="s">
        <v>24</v>
      </c>
      <c r="B122" s="28">
        <v>0.2</v>
      </c>
    </row>
    <row r="123" spans="1:8" ht="24" customHeight="1" x14ac:dyDescent="0.35">
      <c r="A123" s="7" t="s">
        <v>25</v>
      </c>
      <c r="B123" s="27">
        <v>2.5000000000000001E-2</v>
      </c>
    </row>
    <row r="124" spans="1:8" ht="24" customHeight="1" x14ac:dyDescent="0.35">
      <c r="A124" s="7" t="s">
        <v>26</v>
      </c>
      <c r="B124" s="193">
        <f>0.01</f>
        <v>0.01</v>
      </c>
    </row>
    <row r="125" spans="1:8" ht="24" customHeight="1" x14ac:dyDescent="0.35">
      <c r="A125" s="7" t="s">
        <v>27</v>
      </c>
      <c r="B125" s="27">
        <v>1.4999999999999999E-2</v>
      </c>
    </row>
    <row r="126" spans="1:8" ht="24" customHeight="1" x14ac:dyDescent="0.35">
      <c r="A126" s="7" t="s">
        <v>28</v>
      </c>
      <c r="B126" s="27">
        <v>0.01</v>
      </c>
    </row>
    <row r="127" spans="1:8" ht="24" customHeight="1" x14ac:dyDescent="0.35">
      <c r="A127" s="7" t="s">
        <v>29</v>
      </c>
      <c r="B127" s="27">
        <v>6.0000000000000001E-3</v>
      </c>
    </row>
    <row r="128" spans="1:8" ht="24" customHeight="1" x14ac:dyDescent="0.35">
      <c r="A128" s="7" t="s">
        <v>30</v>
      </c>
      <c r="B128" s="27">
        <v>2E-3</v>
      </c>
    </row>
    <row r="129" spans="1:4" ht="24" customHeight="1" thickBot="1" x14ac:dyDescent="0.4">
      <c r="A129" s="2" t="s">
        <v>31</v>
      </c>
      <c r="B129" s="29">
        <v>0.08</v>
      </c>
    </row>
    <row r="130" spans="1:4" ht="24" customHeight="1" thickBot="1" x14ac:dyDescent="0.4">
      <c r="A130" s="197" t="s">
        <v>32</v>
      </c>
      <c r="B130" s="198">
        <f>SUM(B122:B129)</f>
        <v>0.34800000000000003</v>
      </c>
    </row>
    <row r="131" spans="1:4" ht="24" customHeight="1" thickBot="1" x14ac:dyDescent="0.4"/>
    <row r="132" spans="1:4" ht="24" customHeight="1" thickBot="1" x14ac:dyDescent="0.4">
      <c r="A132" s="224" t="s">
        <v>33</v>
      </c>
      <c r="B132" s="225"/>
      <c r="C132" s="225"/>
      <c r="D132" s="226"/>
    </row>
    <row r="133" spans="1:4" ht="24" customHeight="1" thickBot="1" x14ac:dyDescent="0.4">
      <c r="A133" s="23" t="s">
        <v>3</v>
      </c>
      <c r="B133" s="24" t="s">
        <v>1</v>
      </c>
      <c r="C133" s="24" t="s">
        <v>2</v>
      </c>
      <c r="D133" s="25" t="s">
        <v>4</v>
      </c>
    </row>
    <row r="134" spans="1:4" ht="24" customHeight="1" x14ac:dyDescent="0.35">
      <c r="A134" s="4"/>
      <c r="B134" s="11"/>
      <c r="C134" s="199"/>
      <c r="D134" s="16"/>
    </row>
    <row r="135" spans="1:4" ht="24" customHeight="1" x14ac:dyDescent="0.35">
      <c r="A135" s="7"/>
      <c r="B135" s="12"/>
      <c r="C135" s="200"/>
      <c r="D135" s="17"/>
    </row>
    <row r="136" spans="1:4" ht="24" customHeight="1" thickBot="1" x14ac:dyDescent="0.4">
      <c r="A136" s="14" t="s">
        <v>211</v>
      </c>
      <c r="B136" s="15">
        <f t="shared" ref="B136" si="17">G72+E112</f>
        <v>5283.0874999999996</v>
      </c>
      <c r="C136" s="201">
        <f t="shared" ref="C136" si="18">SUM($B$122:$B$128)</f>
        <v>0.26800000000000002</v>
      </c>
      <c r="D136" s="18">
        <f t="shared" ref="D136" si="19">B136*C136</f>
        <v>1415.86745</v>
      </c>
    </row>
    <row r="137" spans="1:4" ht="24" customHeight="1" x14ac:dyDescent="0.35">
      <c r="A137" s="4"/>
      <c r="B137" s="11"/>
      <c r="C137" s="199"/>
      <c r="D137" s="16"/>
    </row>
    <row r="138" spans="1:4" ht="24" customHeight="1" x14ac:dyDescent="0.35">
      <c r="A138" s="7"/>
      <c r="B138" s="12"/>
      <c r="C138" s="200"/>
      <c r="D138" s="17"/>
    </row>
    <row r="139" spans="1:4" ht="24" customHeight="1" thickBot="1" x14ac:dyDescent="0.4">
      <c r="A139" s="2"/>
      <c r="B139" s="13"/>
      <c r="C139" s="202"/>
      <c r="D139" s="19"/>
    </row>
    <row r="140" spans="1:4" ht="24" customHeight="1" thickBot="1" x14ac:dyDescent="0.4"/>
    <row r="141" spans="1:4" ht="24" customHeight="1" thickBot="1" x14ac:dyDescent="0.4">
      <c r="A141" s="224" t="s">
        <v>34</v>
      </c>
      <c r="B141" s="225"/>
      <c r="C141" s="225"/>
      <c r="D141" s="226"/>
    </row>
    <row r="142" spans="1:4" ht="24" customHeight="1" thickBot="1" x14ac:dyDescent="0.4">
      <c r="A142" s="23" t="s">
        <v>3</v>
      </c>
      <c r="B142" s="24" t="s">
        <v>1</v>
      </c>
      <c r="C142" s="24" t="s">
        <v>2</v>
      </c>
      <c r="D142" s="25" t="s">
        <v>4</v>
      </c>
    </row>
    <row r="143" spans="1:4" ht="24" customHeight="1" x14ac:dyDescent="0.35">
      <c r="A143" s="4"/>
      <c r="B143" s="11"/>
      <c r="C143" s="100"/>
      <c r="D143" s="16"/>
    </row>
    <row r="144" spans="1:4" ht="24" customHeight="1" x14ac:dyDescent="0.35">
      <c r="A144" s="7"/>
      <c r="B144" s="12"/>
      <c r="C144" s="98"/>
      <c r="D144" s="17"/>
    </row>
    <row r="145" spans="1:8" ht="24" customHeight="1" thickBot="1" x14ac:dyDescent="0.4">
      <c r="A145" s="14" t="s">
        <v>211</v>
      </c>
      <c r="B145" s="15">
        <f t="shared" ref="B145" si="20">G72+E112</f>
        <v>5283.0874999999996</v>
      </c>
      <c r="C145" s="103">
        <f t="shared" ref="C145" si="21">$B$129</f>
        <v>0.08</v>
      </c>
      <c r="D145" s="18">
        <f t="shared" ref="D145" si="22">B145*C145</f>
        <v>422.64699999999999</v>
      </c>
    </row>
    <row r="146" spans="1:8" ht="24" customHeight="1" x14ac:dyDescent="0.35">
      <c r="A146" s="4"/>
      <c r="B146" s="11"/>
      <c r="C146" s="100"/>
      <c r="D146" s="16"/>
    </row>
    <row r="147" spans="1:8" ht="24" customHeight="1" x14ac:dyDescent="0.35">
      <c r="A147" s="7"/>
      <c r="B147" s="12"/>
      <c r="C147" s="98"/>
      <c r="D147" s="17"/>
    </row>
    <row r="148" spans="1:8" ht="24" customHeight="1" thickBot="1" x14ac:dyDescent="0.4">
      <c r="A148" s="2"/>
      <c r="B148" s="13"/>
      <c r="C148" s="99"/>
      <c r="D148" s="19"/>
    </row>
    <row r="149" spans="1:8" ht="24" customHeight="1" thickBot="1" x14ac:dyDescent="0.4"/>
    <row r="150" spans="1:8" ht="24" customHeight="1" thickBot="1" x14ac:dyDescent="0.4">
      <c r="A150" s="224" t="s">
        <v>21</v>
      </c>
      <c r="B150" s="225"/>
      <c r="C150" s="225"/>
      <c r="D150" s="226"/>
    </row>
    <row r="151" spans="1:8" ht="24" customHeight="1" thickBot="1" x14ac:dyDescent="0.4">
      <c r="A151" s="23" t="s">
        <v>3</v>
      </c>
      <c r="B151" s="24" t="s">
        <v>35</v>
      </c>
      <c r="C151" s="24" t="s">
        <v>31</v>
      </c>
      <c r="D151" s="25" t="s">
        <v>16</v>
      </c>
    </row>
    <row r="152" spans="1:8" ht="24" customHeight="1" x14ac:dyDescent="0.35">
      <c r="A152" s="4"/>
      <c r="B152" s="11"/>
      <c r="C152" s="11"/>
      <c r="D152" s="16"/>
    </row>
    <row r="153" spans="1:8" ht="24" customHeight="1" x14ac:dyDescent="0.35">
      <c r="A153" s="7"/>
      <c r="B153" s="12"/>
      <c r="C153" s="12"/>
      <c r="D153" s="17"/>
    </row>
    <row r="154" spans="1:8" ht="24" customHeight="1" thickBot="1" x14ac:dyDescent="0.4">
      <c r="A154" s="14" t="s">
        <v>211</v>
      </c>
      <c r="B154" s="15">
        <f t="shared" ref="B154" si="23">D136</f>
        <v>1415.86745</v>
      </c>
      <c r="C154" s="15">
        <f t="shared" ref="C154" si="24">D145</f>
        <v>422.64699999999999</v>
      </c>
      <c r="D154" s="18">
        <f t="shared" ref="D154" si="25">B154+C154</f>
        <v>1838.5144499999999</v>
      </c>
    </row>
    <row r="155" spans="1:8" ht="24" customHeight="1" x14ac:dyDescent="0.35">
      <c r="A155" s="4"/>
      <c r="B155" s="11"/>
      <c r="C155" s="11"/>
      <c r="D155" s="16"/>
    </row>
    <row r="156" spans="1:8" ht="24" customHeight="1" x14ac:dyDescent="0.35">
      <c r="A156" s="7"/>
      <c r="B156" s="12"/>
      <c r="C156" s="12"/>
      <c r="D156" s="17"/>
    </row>
    <row r="157" spans="1:8" ht="24" customHeight="1" thickBot="1" x14ac:dyDescent="0.4">
      <c r="A157" s="2"/>
      <c r="B157" s="13"/>
      <c r="C157" s="13"/>
      <c r="D157" s="19"/>
      <c r="H157" s="121"/>
    </row>
    <row r="159" spans="1:8" ht="24" customHeight="1" x14ac:dyDescent="0.35">
      <c r="A159" s="231" t="s">
        <v>36</v>
      </c>
      <c r="B159" s="232"/>
      <c r="C159" s="232"/>
      <c r="D159" s="232"/>
      <c r="E159" s="232"/>
      <c r="F159" s="232"/>
      <c r="G159" s="232"/>
      <c r="H159" s="232"/>
    </row>
    <row r="160" spans="1:8" ht="72.75" customHeight="1" x14ac:dyDescent="0.35">
      <c r="A160" s="227" t="s">
        <v>175</v>
      </c>
      <c r="B160" s="227"/>
      <c r="C160" s="227"/>
      <c r="D160" s="227"/>
      <c r="E160" s="227"/>
      <c r="F160" s="227"/>
      <c r="G160" s="227"/>
      <c r="H160" s="227"/>
    </row>
    <row r="162" spans="1:7" ht="24" customHeight="1" x14ac:dyDescent="0.35">
      <c r="A162" s="220" t="s">
        <v>37</v>
      </c>
      <c r="B162" s="220"/>
      <c r="C162" s="220"/>
      <c r="D162" s="220"/>
      <c r="E162" s="220"/>
      <c r="F162" s="220"/>
      <c r="G162" s="121"/>
    </row>
    <row r="163" spans="1:7" ht="36" customHeight="1" thickBot="1" x14ac:dyDescent="0.4"/>
    <row r="164" spans="1:7" ht="24" customHeight="1" thickBot="1" x14ac:dyDescent="0.4">
      <c r="A164" s="221" t="s">
        <v>42</v>
      </c>
      <c r="B164" s="222"/>
      <c r="C164" s="222"/>
      <c r="D164" s="222"/>
      <c r="E164" s="223"/>
    </row>
    <row r="165" spans="1:7" ht="30.5" thickBot="1" x14ac:dyDescent="0.4">
      <c r="A165" s="23" t="s">
        <v>3</v>
      </c>
      <c r="B165" s="24" t="s">
        <v>38</v>
      </c>
      <c r="C165" s="24" t="s">
        <v>39</v>
      </c>
      <c r="D165" s="26" t="s">
        <v>41</v>
      </c>
      <c r="E165" s="25" t="s">
        <v>40</v>
      </c>
    </row>
    <row r="166" spans="1:7" ht="24" customHeight="1" x14ac:dyDescent="0.35">
      <c r="A166" s="4"/>
      <c r="B166" s="11"/>
      <c r="C166" s="210"/>
      <c r="D166" s="30"/>
      <c r="E166" s="16"/>
    </row>
    <row r="167" spans="1:7" ht="24" customHeight="1" x14ac:dyDescent="0.35">
      <c r="A167" s="7"/>
      <c r="B167" s="208"/>
      <c r="C167" s="31"/>
      <c r="D167" s="209"/>
      <c r="E167" s="17"/>
    </row>
    <row r="168" spans="1:7" ht="24" customHeight="1" thickBot="1" x14ac:dyDescent="0.4">
      <c r="A168" s="14" t="s">
        <v>211</v>
      </c>
      <c r="B168" s="15">
        <f>6.3</f>
        <v>6.3</v>
      </c>
      <c r="C168" s="211">
        <v>2</v>
      </c>
      <c r="D168" s="86">
        <v>22</v>
      </c>
      <c r="E168" s="18">
        <f t="shared" ref="E168" si="26">B168*C168*D168</f>
        <v>277.2</v>
      </c>
    </row>
    <row r="169" spans="1:7" ht="24" customHeight="1" x14ac:dyDescent="0.35">
      <c r="A169" s="4"/>
      <c r="B169" s="11"/>
      <c r="C169" s="210"/>
      <c r="D169" s="30"/>
      <c r="E169" s="16"/>
    </row>
    <row r="170" spans="1:7" ht="24" customHeight="1" x14ac:dyDescent="0.35">
      <c r="A170" s="7"/>
      <c r="B170" s="208"/>
      <c r="C170" s="31"/>
      <c r="D170" s="209"/>
      <c r="E170" s="17"/>
    </row>
    <row r="171" spans="1:7" ht="24" customHeight="1" thickBot="1" x14ac:dyDescent="0.4">
      <c r="A171" s="2"/>
      <c r="B171" s="13"/>
      <c r="C171" s="211"/>
      <c r="D171" s="32"/>
      <c r="E171" s="19"/>
    </row>
    <row r="172" spans="1:7" ht="24" customHeight="1" thickBot="1" x14ac:dyDescent="0.4"/>
    <row r="173" spans="1:7" ht="24" customHeight="1" thickBot="1" x14ac:dyDescent="0.4">
      <c r="A173" s="221" t="s">
        <v>46</v>
      </c>
      <c r="B173" s="222"/>
      <c r="C173" s="222"/>
      <c r="D173" s="222"/>
      <c r="E173" s="223"/>
    </row>
    <row r="174" spans="1:7" ht="24" customHeight="1" thickBot="1" x14ac:dyDescent="0.4">
      <c r="A174" s="23" t="s">
        <v>3</v>
      </c>
      <c r="B174" s="24" t="s">
        <v>1</v>
      </c>
      <c r="C174" s="24" t="s">
        <v>43</v>
      </c>
      <c r="D174" s="24" t="s">
        <v>2</v>
      </c>
      <c r="E174" s="25" t="s">
        <v>44</v>
      </c>
    </row>
    <row r="175" spans="1:7" ht="24" customHeight="1" x14ac:dyDescent="0.35">
      <c r="A175" s="4"/>
      <c r="B175" s="11"/>
      <c r="C175" s="92"/>
      <c r="D175" s="92"/>
      <c r="E175" s="16"/>
    </row>
    <row r="176" spans="1:7" ht="24" customHeight="1" x14ac:dyDescent="0.35">
      <c r="A176" s="7"/>
      <c r="B176" s="12"/>
      <c r="C176" s="93"/>
      <c r="D176" s="93"/>
      <c r="E176" s="17"/>
    </row>
    <row r="177" spans="1:8" ht="24" customHeight="1" thickBot="1" x14ac:dyDescent="0.4">
      <c r="A177" s="14" t="s">
        <v>211</v>
      </c>
      <c r="B177" s="15">
        <f>B12</f>
        <v>4423.05</v>
      </c>
      <c r="C177" s="95">
        <v>1</v>
      </c>
      <c r="D177" s="95">
        <v>0.06</v>
      </c>
      <c r="E177" s="18">
        <f t="shared" ref="E177" si="27">B177*C177*D177</f>
        <v>265.38299999999998</v>
      </c>
    </row>
    <row r="178" spans="1:8" ht="24" customHeight="1" x14ac:dyDescent="0.35">
      <c r="A178" s="4"/>
      <c r="B178" s="11"/>
      <c r="C178" s="92"/>
      <c r="D178" s="92"/>
      <c r="E178" s="16"/>
    </row>
    <row r="179" spans="1:8" ht="24" customHeight="1" x14ac:dyDescent="0.35">
      <c r="A179" s="7"/>
      <c r="B179" s="12"/>
      <c r="C179" s="93"/>
      <c r="D179" s="93"/>
      <c r="E179" s="17"/>
    </row>
    <row r="180" spans="1:8" ht="24" customHeight="1" thickBot="1" x14ac:dyDescent="0.4">
      <c r="A180" s="2"/>
      <c r="B180" s="13"/>
      <c r="C180" s="94"/>
      <c r="D180" s="94"/>
      <c r="E180" s="19"/>
    </row>
    <row r="181" spans="1:8" ht="24" customHeight="1" thickBot="1" x14ac:dyDescent="0.4"/>
    <row r="182" spans="1:8" ht="24" customHeight="1" thickBot="1" x14ac:dyDescent="0.4">
      <c r="A182" s="224" t="s">
        <v>48</v>
      </c>
      <c r="B182" s="225"/>
      <c r="C182" s="225"/>
      <c r="D182" s="226"/>
    </row>
    <row r="183" spans="1:8" ht="24" customHeight="1" thickBot="1" x14ac:dyDescent="0.4">
      <c r="A183" s="23" t="s">
        <v>3</v>
      </c>
      <c r="B183" s="24" t="s">
        <v>40</v>
      </c>
      <c r="C183" s="24" t="s">
        <v>45</v>
      </c>
      <c r="D183" s="25" t="s">
        <v>47</v>
      </c>
    </row>
    <row r="184" spans="1:8" ht="24" customHeight="1" x14ac:dyDescent="0.35">
      <c r="A184" s="4"/>
      <c r="B184" s="11"/>
      <c r="C184" s="11"/>
      <c r="D184" s="16"/>
    </row>
    <row r="185" spans="1:8" ht="24" customHeight="1" x14ac:dyDescent="0.35">
      <c r="A185" s="7"/>
      <c r="B185" s="12"/>
      <c r="C185" s="12"/>
      <c r="D185" s="17"/>
    </row>
    <row r="186" spans="1:8" ht="24" customHeight="1" thickBot="1" x14ac:dyDescent="0.4">
      <c r="A186" s="14" t="s">
        <v>211</v>
      </c>
      <c r="B186" s="15">
        <f t="shared" ref="B186" si="28">E168</f>
        <v>277.2</v>
      </c>
      <c r="C186" s="15">
        <f t="shared" ref="C186" si="29">E177</f>
        <v>265.38299999999998</v>
      </c>
      <c r="D186" s="19">
        <f>IF((B186-C186)&gt;0,B186-C186,0)</f>
        <v>11.817000000000007</v>
      </c>
    </row>
    <row r="187" spans="1:8" ht="24" customHeight="1" x14ac:dyDescent="0.35">
      <c r="A187" s="4"/>
      <c r="B187" s="11"/>
      <c r="C187" s="11"/>
      <c r="D187" s="215"/>
    </row>
    <row r="188" spans="1:8" ht="24" customHeight="1" x14ac:dyDescent="0.35">
      <c r="A188" s="7"/>
      <c r="B188" s="12"/>
      <c r="C188" s="12"/>
      <c r="D188" s="18"/>
    </row>
    <row r="189" spans="1:8" ht="24" customHeight="1" thickBot="1" x14ac:dyDescent="0.4">
      <c r="A189" s="2"/>
      <c r="B189" s="13"/>
      <c r="C189" s="13"/>
      <c r="D189" s="19"/>
      <c r="H189" s="121"/>
    </row>
    <row r="191" spans="1:8" ht="24" customHeight="1" x14ac:dyDescent="0.35">
      <c r="A191" s="220" t="s">
        <v>49</v>
      </c>
      <c r="B191" s="220"/>
      <c r="C191" s="220"/>
      <c r="D191" s="220"/>
      <c r="E191" s="220"/>
      <c r="F191" s="220"/>
      <c r="G191" s="121"/>
    </row>
    <row r="192" spans="1:8" ht="31.5" customHeight="1" thickBot="1" x14ac:dyDescent="0.4"/>
    <row r="193" spans="1:4" ht="24" customHeight="1" thickBot="1" x14ac:dyDescent="0.4">
      <c r="A193" s="224" t="s">
        <v>193</v>
      </c>
      <c r="B193" s="225"/>
      <c r="C193" s="225"/>
      <c r="D193" s="226"/>
    </row>
    <row r="194" spans="1:4" ht="27" customHeight="1" thickBot="1" x14ac:dyDescent="0.4">
      <c r="A194" s="50" t="s">
        <v>3</v>
      </c>
      <c r="B194" s="51" t="s">
        <v>50</v>
      </c>
      <c r="C194" s="22" t="s">
        <v>41</v>
      </c>
      <c r="D194" s="52" t="s">
        <v>4</v>
      </c>
    </row>
    <row r="195" spans="1:4" ht="24" customHeight="1" x14ac:dyDescent="0.35">
      <c r="A195" s="4"/>
      <c r="B195" s="11"/>
      <c r="C195" s="30"/>
      <c r="D195" s="16"/>
    </row>
    <row r="196" spans="1:4" ht="24" customHeight="1" x14ac:dyDescent="0.35">
      <c r="A196" s="7"/>
      <c r="B196" s="12"/>
      <c r="C196" s="31"/>
      <c r="D196" s="17"/>
    </row>
    <row r="197" spans="1:4" ht="24" customHeight="1" thickBot="1" x14ac:dyDescent="0.4">
      <c r="A197" s="2" t="s">
        <v>211</v>
      </c>
      <c r="B197" s="13">
        <f>36.19</f>
        <v>36.19</v>
      </c>
      <c r="C197" s="32">
        <f t="shared" ref="C197" si="30">D168</f>
        <v>22</v>
      </c>
      <c r="D197" s="19">
        <f t="shared" ref="D197" si="31">B197*C197</f>
        <v>796.18</v>
      </c>
    </row>
    <row r="198" spans="1:4" ht="24" customHeight="1" x14ac:dyDescent="0.35">
      <c r="A198" s="4"/>
      <c r="B198" s="11"/>
      <c r="C198" s="30"/>
      <c r="D198" s="16"/>
    </row>
    <row r="199" spans="1:4" ht="24" customHeight="1" x14ac:dyDescent="0.35">
      <c r="A199" s="7"/>
      <c r="B199" s="12"/>
      <c r="C199" s="31"/>
      <c r="D199" s="17"/>
    </row>
    <row r="200" spans="1:4" ht="24" customHeight="1" thickBot="1" x14ac:dyDescent="0.4">
      <c r="A200" s="2"/>
      <c r="B200" s="13"/>
      <c r="C200" s="32"/>
      <c r="D200" s="19"/>
    </row>
    <row r="201" spans="1:4" ht="24" customHeight="1" thickBot="1" x14ac:dyDescent="0.4"/>
    <row r="202" spans="1:4" ht="24" customHeight="1" thickBot="1" x14ac:dyDescent="0.4">
      <c r="A202" s="224" t="s">
        <v>194</v>
      </c>
      <c r="B202" s="225"/>
      <c r="C202" s="225"/>
      <c r="D202" s="226"/>
    </row>
    <row r="203" spans="1:4" ht="24" customHeight="1" thickBot="1" x14ac:dyDescent="0.4">
      <c r="A203" s="23" t="s">
        <v>3</v>
      </c>
      <c r="B203" s="24" t="s">
        <v>1</v>
      </c>
      <c r="C203" s="24" t="s">
        <v>2</v>
      </c>
      <c r="D203" s="25" t="s">
        <v>44</v>
      </c>
    </row>
    <row r="204" spans="1:4" ht="24" customHeight="1" x14ac:dyDescent="0.35">
      <c r="A204" s="4"/>
      <c r="B204" s="11"/>
      <c r="C204" s="92"/>
      <c r="D204" s="16"/>
    </row>
    <row r="205" spans="1:4" ht="24" customHeight="1" x14ac:dyDescent="0.35">
      <c r="A205" s="7"/>
      <c r="B205" s="12"/>
      <c r="C205" s="93"/>
      <c r="D205" s="17"/>
    </row>
    <row r="206" spans="1:4" ht="24" customHeight="1" x14ac:dyDescent="0.35">
      <c r="A206" s="7" t="s">
        <v>211</v>
      </c>
      <c r="B206" s="12">
        <f t="shared" ref="B206" si="32">D197</f>
        <v>796.18</v>
      </c>
      <c r="C206" s="93">
        <f>0.01</f>
        <v>0.01</v>
      </c>
      <c r="D206" s="17">
        <f t="shared" ref="D206" si="33">B206*C206</f>
        <v>7.9617999999999993</v>
      </c>
    </row>
    <row r="207" spans="1:4" ht="24" customHeight="1" x14ac:dyDescent="0.35">
      <c r="A207" s="7"/>
      <c r="B207" s="12"/>
      <c r="C207" s="93"/>
      <c r="D207" s="17"/>
    </row>
    <row r="208" spans="1:4" ht="24" customHeight="1" x14ac:dyDescent="0.35">
      <c r="A208" s="7"/>
      <c r="B208" s="12"/>
      <c r="C208" s="93"/>
      <c r="D208" s="17"/>
    </row>
    <row r="209" spans="1:8" ht="24" customHeight="1" thickBot="1" x14ac:dyDescent="0.4">
      <c r="A209" s="2"/>
      <c r="B209" s="13"/>
      <c r="C209" s="94"/>
      <c r="D209" s="19"/>
    </row>
    <row r="210" spans="1:8" ht="24" customHeight="1" thickBot="1" x14ac:dyDescent="0.4"/>
    <row r="211" spans="1:8" ht="24" customHeight="1" thickBot="1" x14ac:dyDescent="0.4">
      <c r="A211" s="224" t="s">
        <v>195</v>
      </c>
      <c r="B211" s="225"/>
      <c r="C211" s="225"/>
      <c r="D211" s="226"/>
    </row>
    <row r="212" spans="1:8" ht="24" customHeight="1" thickBot="1" x14ac:dyDescent="0.4">
      <c r="A212" s="23" t="s">
        <v>3</v>
      </c>
      <c r="B212" s="24" t="s">
        <v>40</v>
      </c>
      <c r="C212" s="24" t="s">
        <v>44</v>
      </c>
      <c r="D212" s="25" t="s">
        <v>47</v>
      </c>
    </row>
    <row r="213" spans="1:8" ht="24" customHeight="1" x14ac:dyDescent="0.35">
      <c r="A213" s="4"/>
      <c r="B213" s="11"/>
      <c r="C213" s="11"/>
      <c r="D213" s="16"/>
    </row>
    <row r="214" spans="1:8" ht="24" customHeight="1" x14ac:dyDescent="0.35">
      <c r="A214" s="7"/>
      <c r="B214" s="12"/>
      <c r="C214" s="12"/>
      <c r="D214" s="17"/>
    </row>
    <row r="215" spans="1:8" ht="24" customHeight="1" thickBot="1" x14ac:dyDescent="0.4">
      <c r="A215" s="14" t="s">
        <v>211</v>
      </c>
      <c r="B215" s="15">
        <f t="shared" ref="B215" si="34">D197</f>
        <v>796.18</v>
      </c>
      <c r="C215" s="15">
        <f t="shared" ref="C215" si="35">D206</f>
        <v>7.9617999999999993</v>
      </c>
      <c r="D215" s="18">
        <f t="shared" ref="D215" si="36">B215-C215</f>
        <v>788.21819999999991</v>
      </c>
    </row>
    <row r="216" spans="1:8" ht="24" customHeight="1" x14ac:dyDescent="0.35">
      <c r="A216" s="4"/>
      <c r="B216" s="11"/>
      <c r="C216" s="11"/>
      <c r="D216" s="16"/>
    </row>
    <row r="217" spans="1:8" ht="24" customHeight="1" x14ac:dyDescent="0.35">
      <c r="A217" s="7"/>
      <c r="B217" s="12"/>
      <c r="C217" s="12"/>
      <c r="D217" s="17"/>
    </row>
    <row r="218" spans="1:8" ht="24" customHeight="1" thickBot="1" x14ac:dyDescent="0.4">
      <c r="A218" s="2"/>
      <c r="B218" s="13"/>
      <c r="C218" s="13"/>
      <c r="D218" s="19"/>
      <c r="H218" s="121"/>
    </row>
    <row r="220" spans="1:8" ht="51.75" customHeight="1" x14ac:dyDescent="0.35">
      <c r="A220" s="230" t="s">
        <v>187</v>
      </c>
      <c r="B220" s="230"/>
      <c r="C220" s="230"/>
      <c r="D220" s="230"/>
      <c r="E220" s="230"/>
      <c r="F220" s="230"/>
      <c r="G220" s="230"/>
      <c r="H220" s="230"/>
    </row>
    <row r="221" spans="1:8" ht="24" customHeight="1" thickBot="1" x14ac:dyDescent="0.4"/>
    <row r="222" spans="1:8" ht="24" customHeight="1" thickBot="1" x14ac:dyDescent="0.4">
      <c r="A222" s="224" t="s">
        <v>196</v>
      </c>
      <c r="B222" s="225"/>
      <c r="C222" s="225"/>
      <c r="D222" s="226"/>
    </row>
    <row r="223" spans="1:8" ht="24" customHeight="1" thickBot="1" x14ac:dyDescent="0.4">
      <c r="A223" s="23" t="s">
        <v>3</v>
      </c>
      <c r="B223" s="24" t="s">
        <v>197</v>
      </c>
      <c r="C223" s="24" t="s">
        <v>198</v>
      </c>
      <c r="D223" s="25" t="s">
        <v>199</v>
      </c>
    </row>
    <row r="224" spans="1:8" ht="24" customHeight="1" x14ac:dyDescent="0.35">
      <c r="A224" s="4"/>
      <c r="B224" s="11"/>
      <c r="C224" s="11"/>
      <c r="D224" s="16"/>
    </row>
    <row r="225" spans="1:8" ht="24" customHeight="1" x14ac:dyDescent="0.35">
      <c r="A225" s="7"/>
      <c r="B225" s="12"/>
      <c r="C225" s="12"/>
      <c r="D225" s="17"/>
    </row>
    <row r="226" spans="1:8" ht="24" customHeight="1" thickBot="1" x14ac:dyDescent="0.4">
      <c r="A226" s="14" t="s">
        <v>211</v>
      </c>
      <c r="B226" s="15">
        <f>445.34</f>
        <v>445.34</v>
      </c>
      <c r="C226" s="15">
        <v>1</v>
      </c>
      <c r="D226" s="18">
        <f>B226*C226</f>
        <v>445.34</v>
      </c>
    </row>
    <row r="227" spans="1:8" ht="24" customHeight="1" x14ac:dyDescent="0.35">
      <c r="A227" s="4"/>
      <c r="B227" s="11"/>
      <c r="C227" s="11"/>
      <c r="D227" s="16"/>
    </row>
    <row r="228" spans="1:8" ht="24" customHeight="1" x14ac:dyDescent="0.35">
      <c r="A228" s="7"/>
      <c r="B228" s="12"/>
      <c r="C228" s="12"/>
      <c r="D228" s="17"/>
    </row>
    <row r="229" spans="1:8" ht="24" customHeight="1" thickBot="1" x14ac:dyDescent="0.4">
      <c r="A229" s="2"/>
      <c r="B229" s="13"/>
      <c r="C229" s="13"/>
      <c r="D229" s="19"/>
      <c r="H229" s="121"/>
    </row>
    <row r="231" spans="1:8" ht="46.5" customHeight="1" x14ac:dyDescent="0.35">
      <c r="A231" s="230" t="s">
        <v>188</v>
      </c>
      <c r="B231" s="230"/>
      <c r="C231" s="230"/>
      <c r="D231" s="230"/>
      <c r="E231" s="230"/>
      <c r="F231" s="230"/>
      <c r="G231" s="230"/>
      <c r="H231" s="230"/>
    </row>
    <row r="232" spans="1:8" ht="24" customHeight="1" thickBot="1" x14ac:dyDescent="0.4"/>
    <row r="233" spans="1:8" ht="24" customHeight="1" thickBot="1" x14ac:dyDescent="0.4">
      <c r="A233" s="224" t="s">
        <v>208</v>
      </c>
      <c r="B233" s="225"/>
      <c r="C233" s="225"/>
      <c r="D233" s="226"/>
    </row>
    <row r="234" spans="1:8" ht="24" customHeight="1" thickBot="1" x14ac:dyDescent="0.4">
      <c r="A234" s="23" t="s">
        <v>3</v>
      </c>
      <c r="B234" s="24"/>
      <c r="C234" s="24" t="s">
        <v>207</v>
      </c>
      <c r="D234" s="25"/>
    </row>
    <row r="235" spans="1:8" ht="24" customHeight="1" x14ac:dyDescent="0.35">
      <c r="A235" s="4"/>
      <c r="B235" s="11"/>
      <c r="C235" s="11"/>
      <c r="D235" s="16"/>
    </row>
    <row r="236" spans="1:8" ht="24" customHeight="1" x14ac:dyDescent="0.35">
      <c r="A236" s="7"/>
      <c r="B236" s="12"/>
      <c r="C236" s="12"/>
      <c r="D236" s="17"/>
    </row>
    <row r="237" spans="1:8" ht="24" customHeight="1" thickBot="1" x14ac:dyDescent="0.4">
      <c r="A237" s="14" t="s">
        <v>211</v>
      </c>
      <c r="B237" s="15">
        <f>526.64</f>
        <v>526.64</v>
      </c>
      <c r="C237" s="95">
        <f>20%</f>
        <v>0.2</v>
      </c>
      <c r="D237" s="18">
        <f>C237*B237</f>
        <v>105.328</v>
      </c>
    </row>
    <row r="238" spans="1:8" ht="24" customHeight="1" x14ac:dyDescent="0.35">
      <c r="A238" s="4"/>
      <c r="B238" s="11"/>
      <c r="C238" s="92"/>
      <c r="D238" s="16"/>
    </row>
    <row r="239" spans="1:8" ht="24" customHeight="1" x14ac:dyDescent="0.35">
      <c r="A239" s="7"/>
      <c r="B239" s="12"/>
      <c r="C239" s="93"/>
      <c r="D239" s="17"/>
    </row>
    <row r="240" spans="1:8" ht="24" customHeight="1" thickBot="1" x14ac:dyDescent="0.4">
      <c r="A240" s="2"/>
      <c r="B240" s="13"/>
      <c r="C240" s="94"/>
      <c r="D240" s="19"/>
      <c r="H240" s="33"/>
    </row>
    <row r="241" spans="1:8" ht="24" customHeight="1" thickBot="1" x14ac:dyDescent="0.4"/>
    <row r="242" spans="1:8" ht="24" customHeight="1" thickBot="1" x14ac:dyDescent="0.4">
      <c r="A242" s="221" t="s">
        <v>36</v>
      </c>
      <c r="B242" s="222"/>
      <c r="C242" s="222"/>
      <c r="D242" s="222"/>
      <c r="E242" s="222"/>
      <c r="F242" s="223"/>
      <c r="G242" s="33"/>
    </row>
    <row r="243" spans="1:8" ht="24" customHeight="1" thickBot="1" x14ac:dyDescent="0.4">
      <c r="A243" s="23" t="s">
        <v>3</v>
      </c>
      <c r="B243" s="24" t="s">
        <v>51</v>
      </c>
      <c r="C243" s="24" t="s">
        <v>52</v>
      </c>
      <c r="D243" s="24" t="s">
        <v>209</v>
      </c>
      <c r="E243" s="24" t="s">
        <v>210</v>
      </c>
      <c r="F243" s="25" t="s">
        <v>16</v>
      </c>
    </row>
    <row r="244" spans="1:8" ht="24" customHeight="1" x14ac:dyDescent="0.35">
      <c r="A244" s="4"/>
      <c r="B244" s="11"/>
      <c r="C244" s="11"/>
      <c r="D244" s="11"/>
      <c r="E244" s="11"/>
      <c r="F244" s="16"/>
    </row>
    <row r="245" spans="1:8" ht="24" customHeight="1" x14ac:dyDescent="0.35">
      <c r="A245" s="7"/>
      <c r="B245" s="12"/>
      <c r="C245" s="12"/>
      <c r="D245" s="12"/>
      <c r="E245" s="12"/>
      <c r="F245" s="17"/>
    </row>
    <row r="246" spans="1:8" ht="24" customHeight="1" thickBot="1" x14ac:dyDescent="0.4">
      <c r="A246" s="14" t="s">
        <v>211</v>
      </c>
      <c r="B246" s="15">
        <f t="shared" ref="B246" si="37">D186</f>
        <v>11.817000000000007</v>
      </c>
      <c r="C246" s="15">
        <f t="shared" ref="C246" si="38">D215</f>
        <v>788.21819999999991</v>
      </c>
      <c r="D246" s="15">
        <f t="shared" ref="D246" si="39">D226</f>
        <v>445.34</v>
      </c>
      <c r="E246" s="15">
        <f t="shared" ref="E246" si="40">D237</f>
        <v>105.328</v>
      </c>
      <c r="F246" s="18">
        <f t="shared" ref="F246" si="41">SUM(B246:E246)</f>
        <v>1350.7031999999999</v>
      </c>
    </row>
    <row r="247" spans="1:8" ht="24" customHeight="1" x14ac:dyDescent="0.35">
      <c r="A247" s="4"/>
      <c r="B247" s="11"/>
      <c r="C247" s="11"/>
      <c r="D247" s="11"/>
      <c r="E247" s="11"/>
      <c r="F247" s="16"/>
    </row>
    <row r="248" spans="1:8" ht="24" customHeight="1" x14ac:dyDescent="0.35">
      <c r="A248" s="7"/>
      <c r="B248" s="12"/>
      <c r="C248" s="12"/>
      <c r="D248" s="12"/>
      <c r="E248" s="12"/>
      <c r="F248" s="17"/>
    </row>
    <row r="249" spans="1:8" ht="24" customHeight="1" thickBot="1" x14ac:dyDescent="0.4">
      <c r="A249" s="2"/>
      <c r="B249" s="13"/>
      <c r="C249" s="13"/>
      <c r="D249" s="13"/>
      <c r="E249" s="13"/>
      <c r="F249" s="19"/>
      <c r="H249" s="121"/>
    </row>
    <row r="251" spans="1:8" ht="24" customHeight="1" x14ac:dyDescent="0.35">
      <c r="A251" s="228" t="s">
        <v>131</v>
      </c>
      <c r="B251" s="228"/>
      <c r="C251" s="228"/>
      <c r="D251" s="228"/>
      <c r="E251" s="228"/>
      <c r="F251" s="228"/>
      <c r="G251" s="228"/>
      <c r="H251" s="228"/>
    </row>
    <row r="252" spans="1:8" ht="24" customHeight="1" thickBot="1" x14ac:dyDescent="0.4"/>
    <row r="253" spans="1:8" ht="24" customHeight="1" thickBot="1" x14ac:dyDescent="0.4">
      <c r="A253" s="221" t="s">
        <v>131</v>
      </c>
      <c r="B253" s="222"/>
      <c r="C253" s="222"/>
      <c r="D253" s="222"/>
      <c r="E253" s="223"/>
    </row>
    <row r="254" spans="1:8" ht="24" customHeight="1" thickBot="1" x14ac:dyDescent="0.4">
      <c r="A254" s="23" t="s">
        <v>3</v>
      </c>
      <c r="B254" s="24" t="s">
        <v>63</v>
      </c>
      <c r="C254" s="24" t="s">
        <v>64</v>
      </c>
      <c r="D254" s="24" t="s">
        <v>65</v>
      </c>
      <c r="E254" s="25" t="s">
        <v>16</v>
      </c>
    </row>
    <row r="255" spans="1:8" ht="24" customHeight="1" x14ac:dyDescent="0.35">
      <c r="A255" s="4"/>
      <c r="B255" s="11"/>
      <c r="C255" s="11"/>
      <c r="D255" s="11"/>
      <c r="E255" s="16"/>
    </row>
    <row r="256" spans="1:8" ht="24" customHeight="1" x14ac:dyDescent="0.35">
      <c r="A256" s="7"/>
      <c r="B256" s="12"/>
      <c r="C256" s="12"/>
      <c r="D256" s="12"/>
      <c r="E256" s="17"/>
    </row>
    <row r="257" spans="1:8" ht="24" customHeight="1" thickBot="1" x14ac:dyDescent="0.4">
      <c r="A257" s="132" t="s">
        <v>211</v>
      </c>
      <c r="B257" s="13">
        <f t="shared" ref="B257" si="42">E112</f>
        <v>860.03749999999991</v>
      </c>
      <c r="C257" s="13">
        <f t="shared" ref="C257" si="43">D154</f>
        <v>1838.5144499999999</v>
      </c>
      <c r="D257" s="13">
        <f t="shared" ref="D257" si="44">F246</f>
        <v>1350.7031999999999</v>
      </c>
      <c r="E257" s="19">
        <f t="shared" ref="E257" si="45">SUM(B257:D257)</f>
        <v>4049.25515</v>
      </c>
    </row>
    <row r="258" spans="1:8" ht="24" customHeight="1" x14ac:dyDescent="0.35">
      <c r="A258" s="1"/>
      <c r="B258" s="21"/>
      <c r="C258" s="21"/>
      <c r="D258" s="21"/>
      <c r="E258" s="20"/>
    </row>
    <row r="259" spans="1:8" ht="24" customHeight="1" x14ac:dyDescent="0.35">
      <c r="A259" s="7"/>
      <c r="B259" s="12"/>
      <c r="C259" s="12"/>
      <c r="D259" s="12"/>
      <c r="E259" s="17"/>
    </row>
    <row r="260" spans="1:8" ht="24" customHeight="1" thickBot="1" x14ac:dyDescent="0.4">
      <c r="A260" s="2"/>
      <c r="B260" s="13"/>
      <c r="C260" s="13"/>
      <c r="D260" s="13"/>
      <c r="E260" s="19"/>
      <c r="H260" s="121"/>
    </row>
    <row r="262" spans="1:8" ht="24" customHeight="1" x14ac:dyDescent="0.35">
      <c r="A262" s="228" t="s">
        <v>53</v>
      </c>
      <c r="B262" s="228"/>
      <c r="C262" s="228"/>
      <c r="D262" s="228"/>
      <c r="E262" s="228"/>
      <c r="F262" s="228"/>
      <c r="G262" s="228"/>
      <c r="H262" s="228"/>
    </row>
    <row r="263" spans="1:8" ht="53.25" customHeight="1" x14ac:dyDescent="0.35">
      <c r="A263" s="227" t="s">
        <v>180</v>
      </c>
      <c r="B263" s="227"/>
      <c r="C263" s="227"/>
      <c r="D263" s="227"/>
      <c r="E263" s="227"/>
      <c r="F263" s="227"/>
      <c r="G263" s="227"/>
      <c r="H263" s="227"/>
    </row>
    <row r="264" spans="1:8" ht="24" customHeight="1" thickBot="1" x14ac:dyDescent="0.4"/>
    <row r="265" spans="1:8" ht="16" thickBot="1" x14ac:dyDescent="0.4">
      <c r="A265" s="250" t="s">
        <v>54</v>
      </c>
      <c r="B265" s="251"/>
    </row>
    <row r="266" spans="1:8" ht="16" thickBot="1" x14ac:dyDescent="0.4">
      <c r="A266" s="47" t="s">
        <v>55</v>
      </c>
      <c r="B266" s="49" t="s">
        <v>2</v>
      </c>
    </row>
    <row r="267" spans="1:8" ht="31" x14ac:dyDescent="0.35">
      <c r="A267" s="37" t="s">
        <v>56</v>
      </c>
      <c r="B267" s="87">
        <f>0.01</f>
        <v>0.01</v>
      </c>
    </row>
    <row r="268" spans="1:8" ht="31" x14ac:dyDescent="0.35">
      <c r="A268" s="129" t="s">
        <v>57</v>
      </c>
      <c r="B268" s="130">
        <f>0.45</f>
        <v>0.45</v>
      </c>
    </row>
    <row r="269" spans="1:8" ht="31" x14ac:dyDescent="0.35">
      <c r="A269" s="129" t="s">
        <v>58</v>
      </c>
      <c r="B269" s="130">
        <f>0.55</f>
        <v>0.55000000000000004</v>
      </c>
    </row>
    <row r="270" spans="1:8" ht="32.25" customHeight="1" x14ac:dyDescent="0.35">
      <c r="A270" s="34" t="s">
        <v>59</v>
      </c>
      <c r="B270" s="88">
        <f>0.01</f>
        <v>0.01</v>
      </c>
    </row>
    <row r="271" spans="1:8" ht="30" customHeight="1" thickBot="1" x14ac:dyDescent="0.4">
      <c r="A271" s="35" t="s">
        <v>60</v>
      </c>
      <c r="B271" s="89">
        <v>0.01</v>
      </c>
    </row>
    <row r="272" spans="1:8" ht="24" customHeight="1" thickBot="1" x14ac:dyDescent="0.4">
      <c r="A272" s="47" t="s">
        <v>32</v>
      </c>
      <c r="B272" s="36">
        <f>SUM(B271,B270,B267)</f>
        <v>0.03</v>
      </c>
      <c r="H272" s="121"/>
    </row>
    <row r="274" spans="1:8" ht="24" customHeight="1" x14ac:dyDescent="0.35">
      <c r="A274" s="231" t="s">
        <v>61</v>
      </c>
      <c r="B274" s="232"/>
      <c r="C274" s="232"/>
      <c r="D274" s="232"/>
      <c r="E274" s="232"/>
      <c r="F274" s="232"/>
      <c r="G274" s="232"/>
      <c r="H274" s="232"/>
    </row>
    <row r="275" spans="1:8" ht="106.5" customHeight="1" x14ac:dyDescent="0.35">
      <c r="A275" s="227" t="s">
        <v>189</v>
      </c>
      <c r="B275" s="227"/>
      <c r="C275" s="227"/>
      <c r="D275" s="227"/>
      <c r="E275" s="227"/>
      <c r="F275" s="227"/>
      <c r="G275" s="227"/>
      <c r="H275" s="227"/>
    </row>
    <row r="276" spans="1:8" ht="16" thickBot="1" x14ac:dyDescent="0.4"/>
    <row r="277" spans="1:8" ht="24" customHeight="1" thickBot="1" x14ac:dyDescent="0.4">
      <c r="A277" s="224" t="s">
        <v>62</v>
      </c>
      <c r="B277" s="225"/>
      <c r="C277" s="225"/>
      <c r="D277" s="226"/>
    </row>
    <row r="278" spans="1:8" ht="30" customHeight="1" thickBot="1" x14ac:dyDescent="0.4">
      <c r="A278" s="23" t="s">
        <v>3</v>
      </c>
      <c r="B278" s="24" t="s">
        <v>1</v>
      </c>
      <c r="C278" s="26" t="s">
        <v>133</v>
      </c>
      <c r="D278" s="25" t="s">
        <v>4</v>
      </c>
    </row>
    <row r="279" spans="1:8" ht="24" customHeight="1" x14ac:dyDescent="0.35">
      <c r="A279" s="4"/>
      <c r="B279" s="11"/>
      <c r="C279" s="5"/>
      <c r="D279" s="16"/>
    </row>
    <row r="280" spans="1:8" ht="24" customHeight="1" x14ac:dyDescent="0.35">
      <c r="A280" s="7"/>
      <c r="B280" s="12"/>
      <c r="C280" s="8"/>
      <c r="D280" s="17"/>
    </row>
    <row r="281" spans="1:8" ht="24" customHeight="1" thickBot="1" x14ac:dyDescent="0.4">
      <c r="A281" s="14" t="s">
        <v>211</v>
      </c>
      <c r="B281" s="15">
        <f t="shared" ref="B281" si="46">G72+(E257-D136)</f>
        <v>7056.4377000000004</v>
      </c>
      <c r="C281" s="104">
        <f>12</f>
        <v>12</v>
      </c>
      <c r="D281" s="18">
        <f t="shared" ref="D281" si="47">B281/C281</f>
        <v>588.036475</v>
      </c>
    </row>
    <row r="282" spans="1:8" ht="24" customHeight="1" x14ac:dyDescent="0.35">
      <c r="A282" s="4"/>
      <c r="B282" s="11"/>
      <c r="C282" s="5"/>
      <c r="D282" s="16"/>
    </row>
    <row r="283" spans="1:8" ht="24" customHeight="1" x14ac:dyDescent="0.35">
      <c r="A283" s="7"/>
      <c r="B283" s="12"/>
      <c r="C283" s="8"/>
      <c r="D283" s="17"/>
    </row>
    <row r="284" spans="1:8" ht="33" customHeight="1" thickBot="1" x14ac:dyDescent="0.4">
      <c r="A284" s="2"/>
      <c r="B284" s="13"/>
      <c r="C284" s="10"/>
      <c r="D284" s="19"/>
    </row>
    <row r="285" spans="1:8" ht="16" thickBot="1" x14ac:dyDescent="0.4"/>
    <row r="286" spans="1:8" ht="25.5" customHeight="1" thickBot="1" x14ac:dyDescent="0.4">
      <c r="A286" s="240" t="s">
        <v>66</v>
      </c>
      <c r="B286" s="241"/>
      <c r="C286" s="241"/>
      <c r="D286" s="242"/>
      <c r="E286" s="39"/>
    </row>
    <row r="287" spans="1:8" ht="28.5" customHeight="1" thickBot="1" x14ac:dyDescent="0.4">
      <c r="A287" s="23" t="s">
        <v>3</v>
      </c>
      <c r="B287" s="24" t="s">
        <v>1</v>
      </c>
      <c r="C287" s="38" t="s">
        <v>67</v>
      </c>
      <c r="D287" s="25" t="s">
        <v>4</v>
      </c>
    </row>
    <row r="288" spans="1:8" ht="24" customHeight="1" x14ac:dyDescent="0.35">
      <c r="A288" s="4"/>
      <c r="B288" s="11"/>
      <c r="C288" s="92"/>
      <c r="D288" s="16"/>
    </row>
    <row r="289" spans="1:8" ht="24" customHeight="1" x14ac:dyDescent="0.35">
      <c r="A289" s="7"/>
      <c r="B289" s="12"/>
      <c r="C289" s="93"/>
      <c r="D289" s="17"/>
    </row>
    <row r="290" spans="1:8" ht="24" customHeight="1" thickBot="1" x14ac:dyDescent="0.4">
      <c r="A290" s="14" t="s">
        <v>211</v>
      </c>
      <c r="B290" s="15">
        <f t="shared" ref="B290" si="48">D145</f>
        <v>422.64699999999999</v>
      </c>
      <c r="C290" s="95">
        <v>0.5</v>
      </c>
      <c r="D290" s="18">
        <f t="shared" ref="D290" si="49">B290*C290</f>
        <v>211.3235</v>
      </c>
    </row>
    <row r="291" spans="1:8" ht="24" customHeight="1" x14ac:dyDescent="0.35">
      <c r="A291" s="4"/>
      <c r="B291" s="11"/>
      <c r="C291" s="92"/>
      <c r="D291" s="16"/>
    </row>
    <row r="292" spans="1:8" ht="24" customHeight="1" x14ac:dyDescent="0.35">
      <c r="A292" s="7"/>
      <c r="B292" s="12"/>
      <c r="C292" s="93"/>
      <c r="D292" s="17"/>
    </row>
    <row r="293" spans="1:8" ht="24" customHeight="1" thickBot="1" x14ac:dyDescent="0.4">
      <c r="A293" s="2"/>
      <c r="B293" s="13"/>
      <c r="C293" s="94"/>
      <c r="D293" s="19"/>
    </row>
    <row r="294" spans="1:8" ht="24" customHeight="1" thickBot="1" x14ac:dyDescent="0.4"/>
    <row r="295" spans="1:8" ht="24" customHeight="1" thickBot="1" x14ac:dyDescent="0.4">
      <c r="A295" s="224" t="s">
        <v>68</v>
      </c>
      <c r="B295" s="225"/>
      <c r="C295" s="225"/>
      <c r="D295" s="226"/>
    </row>
    <row r="296" spans="1:8" ht="24" customHeight="1" thickBot="1" x14ac:dyDescent="0.4">
      <c r="A296" s="23" t="s">
        <v>3</v>
      </c>
      <c r="B296" s="24" t="s">
        <v>1</v>
      </c>
      <c r="C296" s="24" t="s">
        <v>2</v>
      </c>
      <c r="D296" s="25" t="s">
        <v>4</v>
      </c>
    </row>
    <row r="297" spans="1:8" ht="24" customHeight="1" x14ac:dyDescent="0.35">
      <c r="A297" s="4"/>
      <c r="B297" s="11"/>
      <c r="C297" s="100"/>
      <c r="D297" s="16"/>
    </row>
    <row r="298" spans="1:8" ht="24" customHeight="1" x14ac:dyDescent="0.35">
      <c r="A298" s="7"/>
      <c r="B298" s="12"/>
      <c r="C298" s="98"/>
      <c r="D298" s="17"/>
    </row>
    <row r="299" spans="1:8" ht="24" customHeight="1" thickBot="1" x14ac:dyDescent="0.4">
      <c r="A299" s="14" t="s">
        <v>211</v>
      </c>
      <c r="B299" s="15">
        <f t="shared" ref="B299" si="50">D281+D290</f>
        <v>799.35997499999996</v>
      </c>
      <c r="C299" s="103">
        <f t="shared" ref="C299" si="51">$B$268</f>
        <v>0.45</v>
      </c>
      <c r="D299" s="18">
        <f t="shared" ref="D299" si="52">B299*C299</f>
        <v>359.71198874999999</v>
      </c>
    </row>
    <row r="300" spans="1:8" ht="24" customHeight="1" x14ac:dyDescent="0.35">
      <c r="A300" s="4"/>
      <c r="B300" s="11"/>
      <c r="C300" s="100"/>
      <c r="D300" s="16"/>
    </row>
    <row r="301" spans="1:8" ht="24" customHeight="1" x14ac:dyDescent="0.35">
      <c r="A301" s="7"/>
      <c r="B301" s="12"/>
      <c r="C301" s="98"/>
      <c r="D301" s="17"/>
    </row>
    <row r="302" spans="1:8" ht="24" customHeight="1" thickBot="1" x14ac:dyDescent="0.4">
      <c r="A302" s="2"/>
      <c r="B302" s="13"/>
      <c r="C302" s="99"/>
      <c r="D302" s="19"/>
      <c r="H302" s="121"/>
    </row>
    <row r="304" spans="1:8" ht="24" customHeight="1" x14ac:dyDescent="0.35">
      <c r="A304" s="231" t="s">
        <v>69</v>
      </c>
      <c r="B304" s="232"/>
      <c r="C304" s="232"/>
      <c r="D304" s="232"/>
      <c r="E304" s="232"/>
      <c r="F304" s="232"/>
      <c r="G304" s="232"/>
      <c r="H304" s="232"/>
    </row>
    <row r="305" spans="1:8" ht="101.25" customHeight="1" x14ac:dyDescent="0.35">
      <c r="A305" s="227" t="s">
        <v>190</v>
      </c>
      <c r="B305" s="227"/>
      <c r="C305" s="227"/>
      <c r="D305" s="227"/>
      <c r="E305" s="227"/>
      <c r="F305" s="227"/>
      <c r="G305" s="227"/>
      <c r="H305" s="227"/>
    </row>
    <row r="306" spans="1:8" ht="16" thickBot="1" x14ac:dyDescent="0.4"/>
    <row r="307" spans="1:8" ht="24" customHeight="1" thickBot="1" x14ac:dyDescent="0.4">
      <c r="A307" s="224" t="s">
        <v>70</v>
      </c>
      <c r="B307" s="225"/>
      <c r="C307" s="225"/>
      <c r="D307" s="226"/>
    </row>
    <row r="308" spans="1:8" ht="33" customHeight="1" thickBot="1" x14ac:dyDescent="0.4">
      <c r="A308" s="23" t="s">
        <v>3</v>
      </c>
      <c r="B308" s="24" t="s">
        <v>1</v>
      </c>
      <c r="C308" s="26" t="s">
        <v>133</v>
      </c>
      <c r="D308" s="25" t="s">
        <v>4</v>
      </c>
    </row>
    <row r="309" spans="1:8" ht="24" customHeight="1" x14ac:dyDescent="0.35">
      <c r="A309" s="4"/>
      <c r="B309" s="11"/>
      <c r="C309" s="5"/>
      <c r="D309" s="16"/>
    </row>
    <row r="310" spans="1:8" ht="24" customHeight="1" x14ac:dyDescent="0.35">
      <c r="A310" s="7"/>
      <c r="B310" s="12"/>
      <c r="C310" s="8"/>
      <c r="D310" s="17"/>
    </row>
    <row r="311" spans="1:8" ht="24" customHeight="1" thickBot="1" x14ac:dyDescent="0.4">
      <c r="A311" s="14" t="s">
        <v>211</v>
      </c>
      <c r="B311" s="15">
        <f t="shared" ref="B311" si="53">G72+E257</f>
        <v>8472.3051500000001</v>
      </c>
      <c r="C311" s="104">
        <v>12</v>
      </c>
      <c r="D311" s="18">
        <f t="shared" ref="D311" si="54">B311/C311</f>
        <v>706.02542916666664</v>
      </c>
    </row>
    <row r="312" spans="1:8" ht="24" customHeight="1" x14ac:dyDescent="0.35">
      <c r="A312" s="4"/>
      <c r="B312" s="11"/>
      <c r="C312" s="5"/>
      <c r="D312" s="16"/>
    </row>
    <row r="313" spans="1:8" ht="24" customHeight="1" x14ac:dyDescent="0.35">
      <c r="A313" s="7"/>
      <c r="B313" s="12"/>
      <c r="C313" s="8"/>
      <c r="D313" s="17"/>
    </row>
    <row r="314" spans="1:8" ht="36.75" customHeight="1" thickBot="1" x14ac:dyDescent="0.4">
      <c r="A314" s="2"/>
      <c r="B314" s="13"/>
      <c r="C314" s="10"/>
      <c r="D314" s="19"/>
    </row>
    <row r="315" spans="1:8" ht="16" thickBot="1" x14ac:dyDescent="0.4"/>
    <row r="316" spans="1:8" ht="31.5" customHeight="1" thickBot="1" x14ac:dyDescent="0.4">
      <c r="A316" s="240" t="s">
        <v>71</v>
      </c>
      <c r="B316" s="241"/>
      <c r="C316" s="241"/>
      <c r="D316" s="242"/>
    </row>
    <row r="317" spans="1:8" ht="34.5" customHeight="1" thickBot="1" x14ac:dyDescent="0.4">
      <c r="A317" s="23" t="s">
        <v>3</v>
      </c>
      <c r="B317" s="24" t="s">
        <v>1</v>
      </c>
      <c r="C317" s="38" t="s">
        <v>67</v>
      </c>
      <c r="D317" s="25" t="s">
        <v>4</v>
      </c>
    </row>
    <row r="318" spans="1:8" ht="24" customHeight="1" x14ac:dyDescent="0.35">
      <c r="A318" s="4"/>
      <c r="B318" s="11"/>
      <c r="C318" s="92"/>
      <c r="D318" s="16"/>
    </row>
    <row r="319" spans="1:8" ht="24" customHeight="1" x14ac:dyDescent="0.35">
      <c r="A319" s="7"/>
      <c r="B319" s="12"/>
      <c r="C319" s="93"/>
      <c r="D319" s="17"/>
    </row>
    <row r="320" spans="1:8" ht="24" customHeight="1" thickBot="1" x14ac:dyDescent="0.4">
      <c r="A320" s="14" t="s">
        <v>211</v>
      </c>
      <c r="B320" s="15">
        <f t="shared" ref="B320" si="55">D145</f>
        <v>422.64699999999999</v>
      </c>
      <c r="C320" s="95">
        <v>0.5</v>
      </c>
      <c r="D320" s="18">
        <f t="shared" ref="D320" si="56">B320*C320</f>
        <v>211.3235</v>
      </c>
    </row>
    <row r="321" spans="1:8" ht="24" customHeight="1" x14ac:dyDescent="0.35">
      <c r="A321" s="4"/>
      <c r="B321" s="11"/>
      <c r="C321" s="92"/>
      <c r="D321" s="16"/>
    </row>
    <row r="322" spans="1:8" ht="24" customHeight="1" x14ac:dyDescent="0.35">
      <c r="A322" s="7"/>
      <c r="B322" s="12"/>
      <c r="C322" s="93"/>
      <c r="D322" s="17"/>
    </row>
    <row r="323" spans="1:8" ht="24" customHeight="1" thickBot="1" x14ac:dyDescent="0.4">
      <c r="A323" s="2"/>
      <c r="B323" s="13"/>
      <c r="C323" s="94"/>
      <c r="D323" s="19"/>
    </row>
    <row r="324" spans="1:8" ht="24" customHeight="1" thickBot="1" x14ac:dyDescent="0.4"/>
    <row r="325" spans="1:8" ht="24" customHeight="1" thickBot="1" x14ac:dyDescent="0.4">
      <c r="A325" s="224" t="s">
        <v>80</v>
      </c>
      <c r="B325" s="225"/>
      <c r="C325" s="225"/>
      <c r="D325" s="226"/>
    </row>
    <row r="326" spans="1:8" ht="24" customHeight="1" thickBot="1" x14ac:dyDescent="0.4">
      <c r="A326" s="23" t="s">
        <v>3</v>
      </c>
      <c r="B326" s="24" t="s">
        <v>1</v>
      </c>
      <c r="C326" s="24" t="s">
        <v>2</v>
      </c>
      <c r="D326" s="25" t="s">
        <v>4</v>
      </c>
    </row>
    <row r="327" spans="1:8" ht="24" customHeight="1" x14ac:dyDescent="0.35">
      <c r="A327" s="4"/>
      <c r="B327" s="11"/>
      <c r="C327" s="100"/>
      <c r="D327" s="16"/>
    </row>
    <row r="328" spans="1:8" ht="24" customHeight="1" x14ac:dyDescent="0.35">
      <c r="A328" s="7"/>
      <c r="B328" s="12"/>
      <c r="C328" s="98"/>
      <c r="D328" s="17"/>
    </row>
    <row r="329" spans="1:8" ht="24" customHeight="1" thickBot="1" x14ac:dyDescent="0.4">
      <c r="A329" s="2" t="s">
        <v>211</v>
      </c>
      <c r="B329" s="13">
        <f t="shared" ref="B329" si="57">D311+D320</f>
        <v>917.34892916666661</v>
      </c>
      <c r="C329" s="99">
        <f t="shared" ref="C329" si="58">$B$269</f>
        <v>0.55000000000000004</v>
      </c>
      <c r="D329" s="19">
        <f t="shared" ref="D329" si="59">B329*C329</f>
        <v>504.54191104166665</v>
      </c>
    </row>
    <row r="330" spans="1:8" ht="24" customHeight="1" x14ac:dyDescent="0.35">
      <c r="A330" s="4"/>
      <c r="B330" s="11"/>
      <c r="C330" s="100"/>
      <c r="D330" s="16"/>
    </row>
    <row r="331" spans="1:8" ht="24" customHeight="1" x14ac:dyDescent="0.35">
      <c r="A331" s="7"/>
      <c r="B331" s="12"/>
      <c r="C331" s="98"/>
      <c r="D331" s="17"/>
    </row>
    <row r="332" spans="1:8" ht="24" customHeight="1" thickBot="1" x14ac:dyDescent="0.4">
      <c r="A332" s="2"/>
      <c r="B332" s="13"/>
      <c r="C332" s="99"/>
      <c r="D332" s="19"/>
      <c r="H332" s="121"/>
    </row>
    <row r="334" spans="1:8" ht="24" customHeight="1" x14ac:dyDescent="0.35">
      <c r="A334" s="231" t="s">
        <v>72</v>
      </c>
      <c r="B334" s="232"/>
      <c r="C334" s="232"/>
      <c r="D334" s="232"/>
      <c r="E334" s="232"/>
      <c r="F334" s="232"/>
      <c r="G334" s="232"/>
      <c r="H334" s="232"/>
    </row>
    <row r="335" spans="1:8" ht="75" customHeight="1" x14ac:dyDescent="0.35">
      <c r="A335" s="249" t="s">
        <v>191</v>
      </c>
      <c r="B335" s="249"/>
      <c r="C335" s="249"/>
      <c r="D335" s="249"/>
      <c r="E335" s="249"/>
      <c r="F335" s="249"/>
      <c r="G335" s="249"/>
      <c r="H335" s="249"/>
    </row>
    <row r="336" spans="1:8" ht="20.25" customHeight="1" thickBot="1" x14ac:dyDescent="0.4"/>
    <row r="337" spans="1:5" ht="24" customHeight="1" thickBot="1" x14ac:dyDescent="0.4">
      <c r="A337" s="221" t="s">
        <v>75</v>
      </c>
      <c r="B337" s="222"/>
      <c r="C337" s="222"/>
      <c r="D337" s="222"/>
      <c r="E337" s="223"/>
    </row>
    <row r="338" spans="1:5" ht="46.5" customHeight="1" thickBot="1" x14ac:dyDescent="0.4">
      <c r="A338" s="23" t="s">
        <v>3</v>
      </c>
      <c r="B338" s="26" t="s">
        <v>132</v>
      </c>
      <c r="C338" s="26" t="s">
        <v>74</v>
      </c>
      <c r="D338" s="26" t="s">
        <v>73</v>
      </c>
      <c r="E338" s="25" t="s">
        <v>4</v>
      </c>
    </row>
    <row r="339" spans="1:5" ht="24" customHeight="1" x14ac:dyDescent="0.35">
      <c r="A339" s="4"/>
      <c r="B339" s="45"/>
      <c r="C339" s="45"/>
      <c r="D339" s="45"/>
      <c r="E339" s="46"/>
    </row>
    <row r="340" spans="1:5" ht="24" customHeight="1" x14ac:dyDescent="0.35">
      <c r="A340" s="7"/>
      <c r="B340" s="41"/>
      <c r="C340" s="41"/>
      <c r="D340" s="41"/>
      <c r="E340" s="42"/>
    </row>
    <row r="341" spans="1:5" ht="24" customHeight="1" thickBot="1" x14ac:dyDescent="0.4">
      <c r="A341" s="14" t="s">
        <v>211</v>
      </c>
      <c r="B341" s="115">
        <f t="shared" ref="B341" si="60">-D85</f>
        <v>-368.58749999999998</v>
      </c>
      <c r="C341" s="115">
        <f t="shared" ref="C341" si="61">-D94</f>
        <v>-368.58749999999998</v>
      </c>
      <c r="D341" s="115">
        <f t="shared" ref="D341" si="62">-E103</f>
        <v>-122.86249999999998</v>
      </c>
      <c r="E341" s="116">
        <f t="shared" ref="E341" si="63">SUM(B341:D341)</f>
        <v>-860.03749999999991</v>
      </c>
    </row>
    <row r="342" spans="1:5" ht="24" customHeight="1" x14ac:dyDescent="0.35">
      <c r="A342" s="4"/>
      <c r="B342" s="45"/>
      <c r="C342" s="45"/>
      <c r="D342" s="45"/>
      <c r="E342" s="46"/>
    </row>
    <row r="343" spans="1:5" ht="24" customHeight="1" x14ac:dyDescent="0.35">
      <c r="A343" s="7"/>
      <c r="B343" s="41"/>
      <c r="C343" s="41"/>
      <c r="D343" s="41"/>
      <c r="E343" s="42"/>
    </row>
    <row r="344" spans="1:5" ht="24" customHeight="1" thickBot="1" x14ac:dyDescent="0.4">
      <c r="A344" s="2"/>
      <c r="B344" s="43"/>
      <c r="C344" s="43"/>
      <c r="D344" s="43"/>
      <c r="E344" s="44"/>
    </row>
    <row r="345" spans="1:5" ht="24" customHeight="1" thickBot="1" x14ac:dyDescent="0.4"/>
    <row r="346" spans="1:5" ht="24" customHeight="1" thickBot="1" x14ac:dyDescent="0.4">
      <c r="A346" s="224" t="s">
        <v>76</v>
      </c>
      <c r="B346" s="225"/>
      <c r="C346" s="225"/>
      <c r="D346" s="226"/>
    </row>
    <row r="347" spans="1:5" ht="24" customHeight="1" thickBot="1" x14ac:dyDescent="0.4">
      <c r="A347" s="23" t="s">
        <v>3</v>
      </c>
      <c r="B347" s="24" t="s">
        <v>8</v>
      </c>
      <c r="C347" s="24" t="s">
        <v>2</v>
      </c>
      <c r="D347" s="25" t="s">
        <v>4</v>
      </c>
    </row>
    <row r="348" spans="1:5" ht="24" customHeight="1" x14ac:dyDescent="0.35">
      <c r="A348" s="4"/>
      <c r="B348" s="45"/>
      <c r="C348" s="100"/>
      <c r="D348" s="46"/>
    </row>
    <row r="349" spans="1:5" ht="24" customHeight="1" x14ac:dyDescent="0.35">
      <c r="A349" s="7"/>
      <c r="B349" s="41"/>
      <c r="C349" s="98"/>
      <c r="D349" s="42"/>
    </row>
    <row r="350" spans="1:5" ht="24" customHeight="1" thickBot="1" x14ac:dyDescent="0.4">
      <c r="A350" s="2" t="s">
        <v>211</v>
      </c>
      <c r="B350" s="43">
        <f t="shared" ref="B350" si="64">E341</f>
        <v>-860.03749999999991</v>
      </c>
      <c r="C350" s="99">
        <f t="shared" ref="C350" si="65">$B$270</f>
        <v>0.01</v>
      </c>
      <c r="D350" s="44">
        <f t="shared" ref="D350" si="66">B350*C350</f>
        <v>-8.6003749999999997</v>
      </c>
    </row>
    <row r="351" spans="1:5" ht="24" customHeight="1" x14ac:dyDescent="0.35">
      <c r="A351" s="4"/>
      <c r="B351" s="45"/>
      <c r="C351" s="100"/>
      <c r="D351" s="46"/>
    </row>
    <row r="352" spans="1:5" ht="24" customHeight="1" x14ac:dyDescent="0.35">
      <c r="A352" s="7"/>
      <c r="B352" s="41"/>
      <c r="C352" s="98"/>
      <c r="D352" s="42"/>
    </row>
    <row r="353" spans="1:8" ht="24" customHeight="1" thickBot="1" x14ac:dyDescent="0.4">
      <c r="A353" s="2"/>
      <c r="B353" s="43"/>
      <c r="C353" s="99"/>
      <c r="D353" s="44"/>
      <c r="H353" s="121"/>
    </row>
    <row r="355" spans="1:8" ht="24" customHeight="1" x14ac:dyDescent="0.35">
      <c r="A355" s="228" t="s">
        <v>53</v>
      </c>
      <c r="B355" s="228"/>
      <c r="C355" s="228"/>
      <c r="D355" s="228"/>
      <c r="E355" s="228"/>
      <c r="F355" s="228"/>
      <c r="G355" s="228"/>
      <c r="H355" s="228"/>
    </row>
    <row r="356" spans="1:8" ht="24" customHeight="1" thickBot="1" x14ac:dyDescent="0.4"/>
    <row r="357" spans="1:8" ht="24" customHeight="1" thickBot="1" x14ac:dyDescent="0.4">
      <c r="A357" s="221" t="s">
        <v>53</v>
      </c>
      <c r="B357" s="222"/>
      <c r="C357" s="222"/>
      <c r="D357" s="222"/>
      <c r="E357" s="223"/>
    </row>
    <row r="358" spans="1:8" ht="24" customHeight="1" thickBot="1" x14ac:dyDescent="0.4">
      <c r="A358" s="23" t="s">
        <v>3</v>
      </c>
      <c r="B358" s="24" t="s">
        <v>77</v>
      </c>
      <c r="C358" s="24" t="s">
        <v>78</v>
      </c>
      <c r="D358" s="24" t="s">
        <v>79</v>
      </c>
      <c r="E358" s="25" t="s">
        <v>16</v>
      </c>
    </row>
    <row r="359" spans="1:8" ht="24" customHeight="1" x14ac:dyDescent="0.35">
      <c r="A359" s="4"/>
      <c r="B359" s="11"/>
      <c r="C359" s="11"/>
      <c r="D359" s="45"/>
      <c r="E359" s="16"/>
    </row>
    <row r="360" spans="1:8" ht="24" customHeight="1" x14ac:dyDescent="0.35">
      <c r="A360" s="7"/>
      <c r="B360" s="12"/>
      <c r="C360" s="12"/>
      <c r="D360" s="41"/>
      <c r="E360" s="17"/>
    </row>
    <row r="361" spans="1:8" ht="24" customHeight="1" thickBot="1" x14ac:dyDescent="0.4">
      <c r="A361" s="14" t="s">
        <v>211</v>
      </c>
      <c r="B361" s="15">
        <f t="shared" ref="B361" si="67">D299</f>
        <v>359.71198874999999</v>
      </c>
      <c r="C361" s="15">
        <f t="shared" ref="C361" si="68">D329</f>
        <v>504.54191104166665</v>
      </c>
      <c r="D361" s="115">
        <f t="shared" ref="D361" si="69">D350</f>
        <v>-8.6003749999999997</v>
      </c>
      <c r="E361" s="18">
        <f t="shared" ref="E361" si="70">SUM(B361:D361)</f>
        <v>855.65352479166665</v>
      </c>
    </row>
    <row r="362" spans="1:8" ht="24" customHeight="1" x14ac:dyDescent="0.35">
      <c r="A362" s="4"/>
      <c r="B362" s="11"/>
      <c r="C362" s="11"/>
      <c r="D362" s="45"/>
      <c r="E362" s="16"/>
    </row>
    <row r="363" spans="1:8" ht="24" customHeight="1" x14ac:dyDescent="0.35">
      <c r="A363" s="7"/>
      <c r="B363" s="12"/>
      <c r="C363" s="12"/>
      <c r="D363" s="41"/>
      <c r="E363" s="17"/>
    </row>
    <row r="364" spans="1:8" ht="24" customHeight="1" thickBot="1" x14ac:dyDescent="0.4">
      <c r="A364" s="2"/>
      <c r="B364" s="13"/>
      <c r="C364" s="13"/>
      <c r="D364" s="43"/>
      <c r="E364" s="19"/>
      <c r="H364" s="121"/>
    </row>
    <row r="366" spans="1:8" ht="24" customHeight="1" x14ac:dyDescent="0.35">
      <c r="A366" s="228" t="s">
        <v>81</v>
      </c>
      <c r="B366" s="228"/>
      <c r="C366" s="228"/>
      <c r="D366" s="228"/>
      <c r="E366" s="228"/>
      <c r="F366" s="228"/>
      <c r="G366" s="228"/>
      <c r="H366" s="228"/>
    </row>
    <row r="367" spans="1:8" ht="144" customHeight="1" x14ac:dyDescent="0.35">
      <c r="A367" s="227" t="s">
        <v>176</v>
      </c>
      <c r="B367" s="227"/>
      <c r="C367" s="227"/>
      <c r="D367" s="227"/>
      <c r="E367" s="227"/>
      <c r="F367" s="227"/>
      <c r="G367" s="227"/>
      <c r="H367" s="227"/>
    </row>
    <row r="368" spans="1:8" ht="24" customHeight="1" thickBot="1" x14ac:dyDescent="0.4"/>
    <row r="369" spans="1:7" ht="24" customHeight="1" thickBot="1" x14ac:dyDescent="0.4">
      <c r="A369" s="240" t="s">
        <v>145</v>
      </c>
      <c r="B369" s="241"/>
      <c r="C369" s="241"/>
      <c r="D369" s="241"/>
      <c r="E369" s="241"/>
      <c r="F369" s="241"/>
      <c r="G369" s="242"/>
    </row>
    <row r="370" spans="1:7" ht="16" thickBot="1" x14ac:dyDescent="0.4">
      <c r="A370" s="240" t="s">
        <v>85</v>
      </c>
      <c r="B370" s="241"/>
      <c r="C370" s="241"/>
      <c r="D370" s="241"/>
      <c r="E370" s="241"/>
      <c r="F370" s="241"/>
      <c r="G370" s="242"/>
    </row>
    <row r="371" spans="1:7" ht="24" customHeight="1" thickBot="1" x14ac:dyDescent="0.4">
      <c r="A371" s="247" t="s">
        <v>3</v>
      </c>
      <c r="B371" s="247" t="s">
        <v>86</v>
      </c>
      <c r="C371" s="247" t="s">
        <v>87</v>
      </c>
      <c r="D371" s="122"/>
      <c r="E371" s="123"/>
      <c r="F371" s="240" t="s">
        <v>213</v>
      </c>
      <c r="G371" s="242"/>
    </row>
    <row r="372" spans="1:7" ht="31.5" customHeight="1" thickBot="1" x14ac:dyDescent="0.4">
      <c r="A372" s="248"/>
      <c r="B372" s="248"/>
      <c r="C372" s="248"/>
      <c r="D372" s="75"/>
      <c r="E372" s="75"/>
      <c r="F372" s="75" t="s">
        <v>88</v>
      </c>
      <c r="G372" s="75" t="s">
        <v>89</v>
      </c>
    </row>
    <row r="373" spans="1:7" ht="24" customHeight="1" x14ac:dyDescent="0.35">
      <c r="A373" s="54" t="s">
        <v>20</v>
      </c>
      <c r="B373" s="217">
        <f>1</f>
        <v>1</v>
      </c>
      <c r="C373" s="56">
        <v>30</v>
      </c>
      <c r="D373" s="57"/>
      <c r="E373" s="58"/>
      <c r="F373" s="59">
        <f>(252/365)</f>
        <v>0.69041095890410964</v>
      </c>
      <c r="G373" s="58">
        <f t="shared" ref="G373:G384" si="71">(B373*C373)*F373</f>
        <v>20.712328767123289</v>
      </c>
    </row>
    <row r="374" spans="1:7" ht="24" customHeight="1" x14ac:dyDescent="0.35">
      <c r="A374" s="34" t="s">
        <v>90</v>
      </c>
      <c r="B374" s="218">
        <f>2</f>
        <v>2</v>
      </c>
      <c r="C374" s="61">
        <v>1</v>
      </c>
      <c r="D374" s="62"/>
      <c r="E374" s="63"/>
      <c r="F374" s="64">
        <v>1</v>
      </c>
      <c r="G374" s="63">
        <f t="shared" si="71"/>
        <v>2</v>
      </c>
    </row>
    <row r="375" spans="1:7" ht="24" customHeight="1" x14ac:dyDescent="0.35">
      <c r="A375" s="34" t="s">
        <v>91</v>
      </c>
      <c r="B375" s="218">
        <f>0.01</f>
        <v>0.01</v>
      </c>
      <c r="C375" s="61">
        <v>15</v>
      </c>
      <c r="D375" s="62"/>
      <c r="E375" s="63"/>
      <c r="F375" s="64">
        <f>(252/365)</f>
        <v>0.69041095890410964</v>
      </c>
      <c r="G375" s="63">
        <f t="shared" si="71"/>
        <v>0.10356164383561645</v>
      </c>
    </row>
    <row r="376" spans="1:7" ht="24" customHeight="1" x14ac:dyDescent="0.35">
      <c r="A376" s="34" t="s">
        <v>92</v>
      </c>
      <c r="B376" s="218">
        <f>0.8</f>
        <v>0.8</v>
      </c>
      <c r="C376" s="61">
        <v>5</v>
      </c>
      <c r="D376" s="62"/>
      <c r="E376" s="63"/>
      <c r="F376" s="64">
        <f>(252/365)</f>
        <v>0.69041095890410964</v>
      </c>
      <c r="G376" s="63">
        <f t="shared" si="71"/>
        <v>2.7616438356164386</v>
      </c>
    </row>
    <row r="377" spans="1:7" ht="24" customHeight="1" x14ac:dyDescent="0.35">
      <c r="A377" s="34" t="s">
        <v>93</v>
      </c>
      <c r="B377" s="218">
        <f>2</f>
        <v>2</v>
      </c>
      <c r="C377" s="61">
        <v>2</v>
      </c>
      <c r="D377" s="62"/>
      <c r="E377" s="63"/>
      <c r="F377" s="64">
        <v>1</v>
      </c>
      <c r="G377" s="63">
        <f t="shared" si="71"/>
        <v>4</v>
      </c>
    </row>
    <row r="378" spans="1:7" ht="24" customHeight="1" x14ac:dyDescent="0.35">
      <c r="A378" s="34" t="s">
        <v>94</v>
      </c>
      <c r="B378" s="218">
        <f>0.05</f>
        <v>0.05</v>
      </c>
      <c r="C378" s="61">
        <v>2</v>
      </c>
      <c r="D378" s="62"/>
      <c r="E378" s="63"/>
      <c r="F378" s="64">
        <f>(252/365)</f>
        <v>0.69041095890410964</v>
      </c>
      <c r="G378" s="63">
        <f t="shared" si="71"/>
        <v>6.9041095890410964E-2</v>
      </c>
    </row>
    <row r="379" spans="1:7" ht="24" customHeight="1" x14ac:dyDescent="0.35">
      <c r="A379" s="34" t="s">
        <v>95</v>
      </c>
      <c r="B379" s="218">
        <f>0.05</f>
        <v>0.05</v>
      </c>
      <c r="C379" s="61">
        <v>3</v>
      </c>
      <c r="D379" s="62"/>
      <c r="E379" s="63"/>
      <c r="F379" s="64">
        <v>1</v>
      </c>
      <c r="G379" s="63">
        <f t="shared" si="71"/>
        <v>0.15000000000000002</v>
      </c>
    </row>
    <row r="380" spans="1:7" ht="24" customHeight="1" x14ac:dyDescent="0.35">
      <c r="A380" s="34" t="s">
        <v>96</v>
      </c>
      <c r="B380" s="218">
        <f>0.01</f>
        <v>0.01</v>
      </c>
      <c r="C380" s="61">
        <v>1</v>
      </c>
      <c r="D380" s="62"/>
      <c r="E380" s="63"/>
      <c r="F380" s="64">
        <v>1</v>
      </c>
      <c r="G380" s="63">
        <f t="shared" si="71"/>
        <v>0.01</v>
      </c>
    </row>
    <row r="381" spans="1:7" ht="24" customHeight="1" x14ac:dyDescent="0.35">
      <c r="A381" s="34" t="s">
        <v>97</v>
      </c>
      <c r="B381" s="218">
        <f>0.001</f>
        <v>1E-3</v>
      </c>
      <c r="C381" s="61">
        <v>1</v>
      </c>
      <c r="D381" s="62"/>
      <c r="E381" s="63"/>
      <c r="F381" s="64">
        <v>1</v>
      </c>
      <c r="G381" s="63">
        <f t="shared" si="71"/>
        <v>1E-3</v>
      </c>
    </row>
    <row r="382" spans="1:7" ht="24" customHeight="1" x14ac:dyDescent="0.35">
      <c r="A382" s="34" t="s">
        <v>98</v>
      </c>
      <c r="B382" s="218">
        <f>0.01</f>
        <v>0.01</v>
      </c>
      <c r="C382" s="61">
        <v>20</v>
      </c>
      <c r="D382" s="62"/>
      <c r="E382" s="63"/>
      <c r="F382" s="64">
        <f>(252/365)</f>
        <v>0.69041095890410964</v>
      </c>
      <c r="G382" s="63">
        <f t="shared" si="71"/>
        <v>0.13808219178082193</v>
      </c>
    </row>
    <row r="383" spans="1:7" ht="24" customHeight="1" x14ac:dyDescent="0.35">
      <c r="A383" s="34" t="s">
        <v>99</v>
      </c>
      <c r="B383" s="218">
        <f>0.01</f>
        <v>0.01</v>
      </c>
      <c r="C383" s="61">
        <v>180</v>
      </c>
      <c r="D383" s="62"/>
      <c r="E383" s="63"/>
      <c r="F383" s="64">
        <f>(252/365)</f>
        <v>0.69041095890410964</v>
      </c>
      <c r="G383" s="63">
        <f t="shared" si="71"/>
        <v>1.2427397260273974</v>
      </c>
    </row>
    <row r="384" spans="1:7" ht="24" customHeight="1" thickBot="1" x14ac:dyDescent="0.4">
      <c r="A384" s="65" t="s">
        <v>100</v>
      </c>
      <c r="B384" s="219">
        <f>0.01</f>
        <v>0.01</v>
      </c>
      <c r="C384" s="66">
        <v>6</v>
      </c>
      <c r="D384" s="67"/>
      <c r="E384" s="68"/>
      <c r="F384" s="69">
        <v>1</v>
      </c>
      <c r="G384" s="68">
        <f t="shared" si="71"/>
        <v>0.06</v>
      </c>
    </row>
    <row r="385" spans="1:4" ht="24" customHeight="1" thickBot="1" x14ac:dyDescent="0.4"/>
    <row r="386" spans="1:4" ht="24" customHeight="1" thickBot="1" x14ac:dyDescent="0.4">
      <c r="A386" s="233" t="s">
        <v>103</v>
      </c>
      <c r="B386" s="243"/>
      <c r="C386" s="243"/>
      <c r="D386" s="244"/>
    </row>
    <row r="387" spans="1:4" ht="24" customHeight="1" thickBot="1" x14ac:dyDescent="0.4">
      <c r="A387" s="245" t="s">
        <v>101</v>
      </c>
      <c r="B387" s="233" t="s">
        <v>214</v>
      </c>
      <c r="C387" s="243"/>
      <c r="D387" s="244"/>
    </row>
    <row r="388" spans="1:4" ht="26.25" customHeight="1" thickBot="1" x14ac:dyDescent="0.4">
      <c r="A388" s="246"/>
      <c r="B388" s="77"/>
      <c r="C388" s="76"/>
      <c r="D388" s="78" t="s">
        <v>215</v>
      </c>
    </row>
    <row r="389" spans="1:4" ht="24" customHeight="1" x14ac:dyDescent="0.35">
      <c r="A389" s="54" t="s">
        <v>20</v>
      </c>
      <c r="B389" s="55"/>
      <c r="C389" s="55"/>
      <c r="D389" s="70">
        <f t="shared" ref="D389:D400" si="72">G373</f>
        <v>20.712328767123289</v>
      </c>
    </row>
    <row r="390" spans="1:4" ht="24" customHeight="1" x14ac:dyDescent="0.35">
      <c r="A390" s="34" t="s">
        <v>90</v>
      </c>
      <c r="B390" s="60"/>
      <c r="C390" s="60"/>
      <c r="D390" s="71">
        <f t="shared" si="72"/>
        <v>2</v>
      </c>
    </row>
    <row r="391" spans="1:4" ht="24" customHeight="1" x14ac:dyDescent="0.35">
      <c r="A391" s="34" t="s">
        <v>91</v>
      </c>
      <c r="B391" s="60"/>
      <c r="C391" s="60"/>
      <c r="D391" s="71">
        <f t="shared" si="72"/>
        <v>0.10356164383561645</v>
      </c>
    </row>
    <row r="392" spans="1:4" ht="24" customHeight="1" x14ac:dyDescent="0.35">
      <c r="A392" s="34" t="s">
        <v>92</v>
      </c>
      <c r="B392" s="60"/>
      <c r="C392" s="60"/>
      <c r="D392" s="71">
        <f t="shared" si="72"/>
        <v>2.7616438356164386</v>
      </c>
    </row>
    <row r="393" spans="1:4" ht="24" customHeight="1" x14ac:dyDescent="0.35">
      <c r="A393" s="34" t="s">
        <v>93</v>
      </c>
      <c r="B393" s="60"/>
      <c r="C393" s="60"/>
      <c r="D393" s="71">
        <f t="shared" si="72"/>
        <v>4</v>
      </c>
    </row>
    <row r="394" spans="1:4" ht="24" customHeight="1" x14ac:dyDescent="0.35">
      <c r="A394" s="34" t="s">
        <v>94</v>
      </c>
      <c r="B394" s="60"/>
      <c r="C394" s="60"/>
      <c r="D394" s="71">
        <f t="shared" si="72"/>
        <v>6.9041095890410964E-2</v>
      </c>
    </row>
    <row r="395" spans="1:4" ht="24" customHeight="1" x14ac:dyDescent="0.35">
      <c r="A395" s="34" t="s">
        <v>95</v>
      </c>
      <c r="B395" s="60"/>
      <c r="C395" s="60"/>
      <c r="D395" s="71">
        <f t="shared" si="72"/>
        <v>0.15000000000000002</v>
      </c>
    </row>
    <row r="396" spans="1:4" ht="24" customHeight="1" x14ac:dyDescent="0.35">
      <c r="A396" s="34" t="s">
        <v>96</v>
      </c>
      <c r="B396" s="60"/>
      <c r="C396" s="60"/>
      <c r="D396" s="71">
        <f t="shared" si="72"/>
        <v>0.01</v>
      </c>
    </row>
    <row r="397" spans="1:4" ht="24" customHeight="1" x14ac:dyDescent="0.35">
      <c r="A397" s="34" t="s">
        <v>97</v>
      </c>
      <c r="B397" s="60"/>
      <c r="C397" s="60"/>
      <c r="D397" s="71">
        <f t="shared" si="72"/>
        <v>1E-3</v>
      </c>
    </row>
    <row r="398" spans="1:4" ht="24" customHeight="1" x14ac:dyDescent="0.35">
      <c r="A398" s="34" t="s">
        <v>98</v>
      </c>
      <c r="B398" s="60"/>
      <c r="C398" s="60"/>
      <c r="D398" s="71">
        <f t="shared" si="72"/>
        <v>0.13808219178082193</v>
      </c>
    </row>
    <row r="399" spans="1:4" ht="24" customHeight="1" x14ac:dyDescent="0.35">
      <c r="A399" s="34" t="s">
        <v>99</v>
      </c>
      <c r="B399" s="60"/>
      <c r="C399" s="60"/>
      <c r="D399" s="71">
        <f t="shared" si="72"/>
        <v>1.2427397260273974</v>
      </c>
    </row>
    <row r="400" spans="1:4" ht="24" customHeight="1" thickBot="1" x14ac:dyDescent="0.4">
      <c r="A400" s="35" t="s">
        <v>100</v>
      </c>
      <c r="B400" s="72"/>
      <c r="C400" s="72"/>
      <c r="D400" s="73">
        <f t="shared" si="72"/>
        <v>0.06</v>
      </c>
    </row>
    <row r="401" spans="1:8" ht="24" customHeight="1" thickBot="1" x14ac:dyDescent="0.4">
      <c r="A401" s="77" t="s">
        <v>102</v>
      </c>
      <c r="B401" s="79"/>
      <c r="C401" s="79"/>
      <c r="D401" s="80">
        <f>SUM(D389:D400)</f>
        <v>31.248397260273975</v>
      </c>
      <c r="H401" s="121"/>
    </row>
    <row r="403" spans="1:8" ht="24" customHeight="1" x14ac:dyDescent="0.35">
      <c r="A403" s="231" t="s">
        <v>107</v>
      </c>
      <c r="B403" s="232"/>
      <c r="C403" s="232"/>
      <c r="D403" s="232"/>
      <c r="E403" s="232"/>
      <c r="F403" s="232"/>
      <c r="G403" s="232"/>
      <c r="H403" s="232"/>
    </row>
    <row r="404" spans="1:8" ht="78" customHeight="1" x14ac:dyDescent="0.35">
      <c r="A404" s="227" t="s">
        <v>192</v>
      </c>
      <c r="B404" s="227"/>
      <c r="C404" s="227"/>
      <c r="D404" s="227"/>
      <c r="E404" s="227"/>
      <c r="F404" s="227"/>
      <c r="G404" s="227"/>
      <c r="H404" s="227"/>
    </row>
    <row r="405" spans="1:8" ht="24" customHeight="1" thickBot="1" x14ac:dyDescent="0.4"/>
    <row r="406" spans="1:8" ht="24" customHeight="1" thickBot="1" x14ac:dyDescent="0.4">
      <c r="A406" s="224" t="s">
        <v>84</v>
      </c>
      <c r="B406" s="225"/>
      <c r="C406" s="225"/>
      <c r="D406" s="226"/>
    </row>
    <row r="407" spans="1:8" ht="24" customHeight="1" thickBot="1" x14ac:dyDescent="0.4">
      <c r="A407" s="23" t="s">
        <v>3</v>
      </c>
      <c r="B407" s="24" t="s">
        <v>1</v>
      </c>
      <c r="C407" s="24" t="s">
        <v>83</v>
      </c>
      <c r="D407" s="25" t="s">
        <v>82</v>
      </c>
    </row>
    <row r="408" spans="1:8" ht="24" customHeight="1" x14ac:dyDescent="0.35">
      <c r="A408" s="4"/>
      <c r="B408" s="11"/>
      <c r="C408" s="30"/>
      <c r="D408" s="16"/>
    </row>
    <row r="409" spans="1:8" ht="24" customHeight="1" x14ac:dyDescent="0.35">
      <c r="A409" s="7"/>
      <c r="B409" s="12"/>
      <c r="C409" s="31"/>
      <c r="D409" s="17"/>
    </row>
    <row r="410" spans="1:8" ht="24" customHeight="1" thickBot="1" x14ac:dyDescent="0.4">
      <c r="A410" s="14" t="s">
        <v>211</v>
      </c>
      <c r="B410" s="15">
        <f t="shared" ref="B410" si="73">G72+E257+E361</f>
        <v>9327.9586747916674</v>
      </c>
      <c r="C410" s="86">
        <f>30</f>
        <v>30</v>
      </c>
      <c r="D410" s="18">
        <f t="shared" ref="D410" si="74">B410/C410</f>
        <v>310.9319558263889</v>
      </c>
    </row>
    <row r="411" spans="1:8" ht="24" customHeight="1" x14ac:dyDescent="0.35">
      <c r="A411" s="4"/>
      <c r="B411" s="11"/>
      <c r="C411" s="30"/>
      <c r="D411" s="16"/>
    </row>
    <row r="412" spans="1:8" ht="24" customHeight="1" x14ac:dyDescent="0.35">
      <c r="A412" s="7"/>
      <c r="B412" s="12"/>
      <c r="C412" s="31"/>
      <c r="D412" s="17"/>
    </row>
    <row r="413" spans="1:8" ht="24" customHeight="1" thickBot="1" x14ac:dyDescent="0.4">
      <c r="A413" s="2"/>
      <c r="B413" s="13"/>
      <c r="C413" s="32"/>
      <c r="D413" s="19"/>
    </row>
    <row r="414" spans="1:8" ht="16" thickBot="1" x14ac:dyDescent="0.4"/>
    <row r="415" spans="1:8" ht="24" customHeight="1" thickBot="1" x14ac:dyDescent="0.4">
      <c r="A415" s="240" t="s">
        <v>107</v>
      </c>
      <c r="B415" s="241"/>
      <c r="C415" s="241"/>
      <c r="D415" s="241"/>
      <c r="E415" s="242"/>
    </row>
    <row r="416" spans="1:8" ht="33.75" customHeight="1" thickBot="1" x14ac:dyDescent="0.4">
      <c r="A416" s="23" t="s">
        <v>3</v>
      </c>
      <c r="B416" s="24" t="s">
        <v>82</v>
      </c>
      <c r="C416" s="26" t="s">
        <v>104</v>
      </c>
      <c r="D416" s="24" t="s">
        <v>105</v>
      </c>
      <c r="E416" s="25" t="s">
        <v>106</v>
      </c>
    </row>
    <row r="417" spans="1:8" ht="24" customHeight="1" x14ac:dyDescent="0.35">
      <c r="A417" s="4"/>
      <c r="B417" s="11"/>
      <c r="C417" s="83"/>
      <c r="D417" s="11"/>
      <c r="E417" s="16"/>
    </row>
    <row r="418" spans="1:8" ht="24" customHeight="1" x14ac:dyDescent="0.35">
      <c r="A418" s="7"/>
      <c r="B418" s="12"/>
      <c r="C418" s="81"/>
      <c r="D418" s="12"/>
      <c r="E418" s="17"/>
    </row>
    <row r="419" spans="1:8" ht="24" customHeight="1" thickBot="1" x14ac:dyDescent="0.4">
      <c r="A419" s="14" t="s">
        <v>211</v>
      </c>
      <c r="B419" s="15">
        <f t="shared" ref="B419" si="75">D410</f>
        <v>310.9319558263889</v>
      </c>
      <c r="C419" s="117">
        <f>D401</f>
        <v>31.248397260273975</v>
      </c>
      <c r="D419" s="15">
        <f t="shared" ref="D419" si="76">B419*C419</f>
        <v>9716.1252765769605</v>
      </c>
      <c r="E419" s="18">
        <f t="shared" ref="E419" si="77">D419/12</f>
        <v>809.67710638141341</v>
      </c>
    </row>
    <row r="420" spans="1:8" ht="24" customHeight="1" x14ac:dyDescent="0.35">
      <c r="A420" s="4"/>
      <c r="B420" s="11"/>
      <c r="C420" s="83"/>
      <c r="D420" s="11"/>
      <c r="E420" s="16"/>
    </row>
    <row r="421" spans="1:8" ht="24" customHeight="1" x14ac:dyDescent="0.35">
      <c r="A421" s="7"/>
      <c r="B421" s="12"/>
      <c r="C421" s="81"/>
      <c r="D421" s="12"/>
      <c r="E421" s="17"/>
    </row>
    <row r="422" spans="1:8" ht="24" customHeight="1" thickBot="1" x14ac:dyDescent="0.4">
      <c r="A422" s="2"/>
      <c r="B422" s="13"/>
      <c r="C422" s="82"/>
      <c r="D422" s="13"/>
      <c r="E422" s="19"/>
      <c r="H422" s="121"/>
    </row>
    <row r="424" spans="1:8" ht="24" customHeight="1" x14ac:dyDescent="0.35">
      <c r="A424" s="231" t="s">
        <v>108</v>
      </c>
      <c r="B424" s="232"/>
      <c r="C424" s="232"/>
      <c r="D424" s="232"/>
      <c r="E424" s="232"/>
      <c r="F424" s="232"/>
      <c r="G424" s="232"/>
      <c r="H424" s="232"/>
    </row>
    <row r="425" spans="1:8" ht="119.25" customHeight="1" x14ac:dyDescent="0.35">
      <c r="A425" s="227" t="s">
        <v>181</v>
      </c>
      <c r="B425" s="227"/>
      <c r="C425" s="227"/>
      <c r="D425" s="227"/>
      <c r="E425" s="227"/>
      <c r="F425" s="227"/>
      <c r="G425" s="227"/>
      <c r="H425" s="227"/>
    </row>
    <row r="426" spans="1:8" ht="22.5" customHeight="1" thickBot="1" x14ac:dyDescent="0.4"/>
    <row r="427" spans="1:8" ht="22.5" customHeight="1" thickBot="1" x14ac:dyDescent="0.4">
      <c r="A427" s="224" t="s">
        <v>110</v>
      </c>
      <c r="B427" s="225"/>
      <c r="C427" s="225"/>
      <c r="D427" s="226"/>
      <c r="E427" s="216" t="s">
        <v>205</v>
      </c>
    </row>
    <row r="428" spans="1:8" ht="22.5" customHeight="1" thickBot="1" x14ac:dyDescent="0.4">
      <c r="A428" s="23" t="s">
        <v>3</v>
      </c>
      <c r="B428" s="24" t="s">
        <v>1</v>
      </c>
      <c r="C428" s="24" t="s">
        <v>109</v>
      </c>
      <c r="D428" s="25" t="s">
        <v>4</v>
      </c>
    </row>
    <row r="429" spans="1:8" ht="22.5" customHeight="1" x14ac:dyDescent="0.35">
      <c r="A429" s="4"/>
      <c r="B429" s="11"/>
      <c r="C429" s="5"/>
      <c r="D429" s="16"/>
    </row>
    <row r="430" spans="1:8" ht="24" customHeight="1" x14ac:dyDescent="0.35">
      <c r="A430" s="7"/>
      <c r="B430" s="12"/>
      <c r="C430" s="8"/>
      <c r="D430" s="17"/>
    </row>
    <row r="431" spans="1:8" ht="24" customHeight="1" thickBot="1" x14ac:dyDescent="0.4">
      <c r="A431" s="2"/>
      <c r="B431" s="13"/>
      <c r="C431" s="10"/>
      <c r="D431" s="19"/>
    </row>
    <row r="432" spans="1:8" ht="16" thickBot="1" x14ac:dyDescent="0.4"/>
    <row r="433" spans="1:8" ht="24" customHeight="1" thickBot="1" x14ac:dyDescent="0.4">
      <c r="A433" s="234" t="s">
        <v>108</v>
      </c>
      <c r="B433" s="235"/>
      <c r="C433" s="235"/>
      <c r="D433" s="236"/>
      <c r="E433" s="216" t="s">
        <v>205</v>
      </c>
    </row>
    <row r="434" spans="1:8" ht="30" customHeight="1" thickBot="1" x14ac:dyDescent="0.4">
      <c r="A434" s="47" t="s">
        <v>3</v>
      </c>
      <c r="B434" s="48" t="s">
        <v>111</v>
      </c>
      <c r="C434" s="76" t="s">
        <v>112</v>
      </c>
      <c r="D434" s="49" t="s">
        <v>4</v>
      </c>
    </row>
    <row r="435" spans="1:8" ht="24" customHeight="1" x14ac:dyDescent="0.35">
      <c r="A435" s="4"/>
      <c r="B435" s="11"/>
      <c r="C435" s="5"/>
      <c r="D435" s="16"/>
    </row>
    <row r="436" spans="1:8" ht="24" customHeight="1" x14ac:dyDescent="0.35">
      <c r="A436" s="7"/>
      <c r="B436" s="12"/>
      <c r="C436" s="8"/>
      <c r="D436" s="17"/>
    </row>
    <row r="437" spans="1:8" ht="24" customHeight="1" thickBot="1" x14ac:dyDescent="0.4">
      <c r="A437" s="2"/>
      <c r="B437" s="13"/>
      <c r="C437" s="10"/>
      <c r="D437" s="19"/>
      <c r="H437" s="121"/>
    </row>
    <row r="439" spans="1:8" ht="24" customHeight="1" x14ac:dyDescent="0.35">
      <c r="A439" s="228" t="s">
        <v>81</v>
      </c>
      <c r="B439" s="228"/>
      <c r="C439" s="228"/>
      <c r="D439" s="228"/>
      <c r="E439" s="228"/>
      <c r="F439" s="228"/>
      <c r="G439" s="228"/>
      <c r="H439" s="228"/>
    </row>
    <row r="440" spans="1:8" ht="24" customHeight="1" thickBot="1" x14ac:dyDescent="0.4"/>
    <row r="441" spans="1:8" ht="24" customHeight="1" thickBot="1" x14ac:dyDescent="0.4">
      <c r="A441" s="224" t="s">
        <v>81</v>
      </c>
      <c r="B441" s="225"/>
      <c r="C441" s="225"/>
      <c r="D441" s="226"/>
    </row>
    <row r="442" spans="1:8" ht="24" customHeight="1" thickBot="1" x14ac:dyDescent="0.4">
      <c r="A442" s="23" t="s">
        <v>3</v>
      </c>
      <c r="B442" s="24" t="s">
        <v>113</v>
      </c>
      <c r="C442" s="24" t="s">
        <v>114</v>
      </c>
      <c r="D442" s="25" t="s">
        <v>16</v>
      </c>
    </row>
    <row r="443" spans="1:8" ht="24" customHeight="1" x14ac:dyDescent="0.35">
      <c r="A443" s="4"/>
      <c r="B443" s="11"/>
      <c r="C443" s="11"/>
      <c r="D443" s="16"/>
    </row>
    <row r="444" spans="1:8" ht="24" customHeight="1" x14ac:dyDescent="0.35">
      <c r="A444" s="7"/>
      <c r="B444" s="12"/>
      <c r="C444" s="12"/>
      <c r="D444" s="17"/>
    </row>
    <row r="445" spans="1:8" ht="24" customHeight="1" thickBot="1" x14ac:dyDescent="0.4">
      <c r="A445" s="14" t="s">
        <v>211</v>
      </c>
      <c r="B445" s="15">
        <f t="shared" ref="B445" si="78">E419</f>
        <v>809.67710638141341</v>
      </c>
      <c r="C445" s="15">
        <f>0</f>
        <v>0</v>
      </c>
      <c r="D445" s="18">
        <f t="shared" ref="D445" si="79">B445+C445</f>
        <v>809.67710638141341</v>
      </c>
    </row>
    <row r="446" spans="1:8" ht="24" customHeight="1" x14ac:dyDescent="0.35">
      <c r="A446" s="4"/>
      <c r="B446" s="11"/>
      <c r="C446" s="5"/>
      <c r="D446" s="16"/>
    </row>
    <row r="447" spans="1:8" ht="24" customHeight="1" x14ac:dyDescent="0.35">
      <c r="A447" s="7"/>
      <c r="B447" s="12"/>
      <c r="C447" s="8"/>
      <c r="D447" s="17"/>
    </row>
    <row r="448" spans="1:8" ht="24" customHeight="1" thickBot="1" x14ac:dyDescent="0.4">
      <c r="A448" s="2"/>
      <c r="B448" s="13"/>
      <c r="C448" s="10"/>
      <c r="D448" s="19"/>
    </row>
    <row r="450" spans="1:8" ht="24" customHeight="1" x14ac:dyDescent="0.35">
      <c r="A450" s="228" t="s">
        <v>115</v>
      </c>
      <c r="B450" s="228"/>
      <c r="C450" s="228"/>
      <c r="D450" s="228"/>
      <c r="E450" s="228"/>
      <c r="F450" s="228"/>
      <c r="G450" s="228"/>
      <c r="H450" s="228"/>
    </row>
    <row r="451" spans="1:8" ht="24" customHeight="1" thickBot="1" x14ac:dyDescent="0.4">
      <c r="A451" s="121"/>
      <c r="B451" s="121"/>
      <c r="C451" s="121"/>
      <c r="E451" s="121"/>
    </row>
    <row r="452" spans="1:8" ht="24" customHeight="1" thickBot="1" x14ac:dyDescent="0.4">
      <c r="A452" s="256" t="s">
        <v>151</v>
      </c>
      <c r="B452" s="257"/>
      <c r="C452" s="257"/>
      <c r="D452" s="258"/>
      <c r="E452" s="216" t="s">
        <v>204</v>
      </c>
    </row>
    <row r="453" spans="1:8" ht="24" customHeight="1" thickBot="1" x14ac:dyDescent="0.4">
      <c r="A453" s="139" t="s">
        <v>152</v>
      </c>
      <c r="B453" s="140" t="s">
        <v>153</v>
      </c>
      <c r="C453" s="140" t="s">
        <v>154</v>
      </c>
      <c r="D453" s="203" t="s">
        <v>4</v>
      </c>
    </row>
    <row r="454" spans="1:8" ht="24" customHeight="1" x14ac:dyDescent="0.35">
      <c r="A454" s="1" t="s">
        <v>155</v>
      </c>
      <c r="B454" s="141"/>
      <c r="C454" s="142"/>
      <c r="D454" s="143"/>
    </row>
    <row r="455" spans="1:8" ht="24" customHeight="1" x14ac:dyDescent="0.35">
      <c r="A455" s="7" t="s">
        <v>156</v>
      </c>
      <c r="B455" s="144"/>
      <c r="C455" s="145"/>
      <c r="D455" s="146"/>
    </row>
    <row r="456" spans="1:8" ht="24" customHeight="1" x14ac:dyDescent="0.35">
      <c r="A456" s="7" t="s">
        <v>157</v>
      </c>
      <c r="B456" s="144"/>
      <c r="C456" s="145"/>
      <c r="D456" s="146"/>
    </row>
    <row r="457" spans="1:8" ht="24" customHeight="1" thickBot="1" x14ac:dyDescent="0.4">
      <c r="A457" s="7" t="s">
        <v>182</v>
      </c>
      <c r="B457" s="144"/>
      <c r="C457" s="145"/>
      <c r="D457" s="146"/>
    </row>
    <row r="458" spans="1:8" ht="24" customHeight="1" thickBot="1" x14ac:dyDescent="0.4">
      <c r="A458" s="256" t="s">
        <v>158</v>
      </c>
      <c r="B458" s="257"/>
      <c r="C458" s="258"/>
      <c r="D458" s="147"/>
    </row>
    <row r="459" spans="1:8" ht="24" customHeight="1" thickBot="1" x14ac:dyDescent="0.4">
      <c r="B459" s="148"/>
      <c r="C459" s="148"/>
      <c r="D459" s="148"/>
      <c r="E459" s="149"/>
    </row>
    <row r="460" spans="1:8" ht="24" customHeight="1" thickBot="1" x14ac:dyDescent="0.4">
      <c r="A460" s="256" t="s">
        <v>159</v>
      </c>
      <c r="B460" s="257"/>
      <c r="C460" s="258"/>
      <c r="D460" s="216" t="s">
        <v>204</v>
      </c>
      <c r="E460" s="150"/>
    </row>
    <row r="461" spans="1:8" ht="24" customHeight="1" thickBot="1" x14ac:dyDescent="0.4">
      <c r="A461" s="151" t="s">
        <v>3</v>
      </c>
      <c r="B461" s="152" t="s">
        <v>105</v>
      </c>
      <c r="C461" s="153" t="s">
        <v>160</v>
      </c>
      <c r="D461" s="150"/>
      <c r="E461" s="150"/>
    </row>
    <row r="462" spans="1:8" ht="24" customHeight="1" x14ac:dyDescent="0.35">
      <c r="A462" s="4"/>
      <c r="B462" s="154"/>
      <c r="C462" s="155"/>
      <c r="D462" s="148"/>
    </row>
    <row r="463" spans="1:8" ht="24" customHeight="1" x14ac:dyDescent="0.35">
      <c r="A463" s="7"/>
      <c r="B463" s="156"/>
      <c r="C463" s="157"/>
      <c r="D463" s="148"/>
    </row>
    <row r="464" spans="1:8" ht="24" customHeight="1" thickBot="1" x14ac:dyDescent="0.4">
      <c r="A464" s="14" t="s">
        <v>211</v>
      </c>
      <c r="B464" s="158"/>
      <c r="C464" s="159"/>
      <c r="D464" s="148"/>
    </row>
    <row r="465" spans="1:11" ht="24" customHeight="1" x14ac:dyDescent="0.35">
      <c r="A465" s="4"/>
      <c r="B465" s="160"/>
      <c r="C465" s="161"/>
      <c r="D465" s="148"/>
    </row>
    <row r="466" spans="1:11" ht="24" customHeight="1" x14ac:dyDescent="0.35">
      <c r="A466" s="7"/>
      <c r="B466" s="156"/>
      <c r="C466" s="157"/>
      <c r="D466" s="148"/>
    </row>
    <row r="467" spans="1:11" ht="24" customHeight="1" thickBot="1" x14ac:dyDescent="0.4">
      <c r="A467" s="2"/>
      <c r="B467" s="158"/>
      <c r="C467" s="159"/>
      <c r="D467" s="148"/>
    </row>
    <row r="468" spans="1:11" ht="24" customHeight="1" thickBot="1" x14ac:dyDescent="0.4">
      <c r="B468" s="148"/>
      <c r="C468" s="148"/>
      <c r="D468" s="148"/>
    </row>
    <row r="469" spans="1:11" ht="24" customHeight="1" thickBot="1" x14ac:dyDescent="0.4">
      <c r="A469" s="259" t="s">
        <v>177</v>
      </c>
      <c r="B469" s="260"/>
      <c r="C469" s="260"/>
      <c r="D469" s="260"/>
      <c r="E469" s="260"/>
      <c r="F469" s="261"/>
      <c r="G469" s="216" t="s">
        <v>204</v>
      </c>
    </row>
    <row r="470" spans="1:11" ht="41.25" customHeight="1" thickBot="1" x14ac:dyDescent="0.4">
      <c r="A470" s="205" t="s">
        <v>161</v>
      </c>
      <c r="B470" s="206" t="s">
        <v>162</v>
      </c>
      <c r="C470" s="207" t="s">
        <v>153</v>
      </c>
      <c r="D470" s="207" t="s">
        <v>178</v>
      </c>
      <c r="E470" s="207" t="s">
        <v>163</v>
      </c>
      <c r="F470" s="49" t="s">
        <v>164</v>
      </c>
    </row>
    <row r="471" spans="1:11" ht="24" customHeight="1" x14ac:dyDescent="0.35">
      <c r="A471" s="162"/>
      <c r="B471" s="194"/>
      <c r="C471" s="163"/>
      <c r="D471" s="164"/>
      <c r="E471" s="165"/>
      <c r="F471" s="166"/>
    </row>
    <row r="472" spans="1:11" ht="24" customHeight="1" x14ac:dyDescent="0.35">
      <c r="A472" s="167"/>
      <c r="B472" s="195"/>
      <c r="C472" s="168"/>
      <c r="D472" s="169"/>
      <c r="E472" s="170"/>
      <c r="F472" s="171"/>
    </row>
    <row r="473" spans="1:11" ht="24" customHeight="1" x14ac:dyDescent="0.35">
      <c r="A473" s="167"/>
      <c r="B473" s="195"/>
      <c r="C473" s="168"/>
      <c r="D473" s="169"/>
      <c r="E473" s="170"/>
      <c r="F473" s="204"/>
      <c r="G473" s="121"/>
      <c r="H473" s="121"/>
      <c r="I473" s="121"/>
      <c r="J473" s="121"/>
      <c r="K473" s="121"/>
    </row>
    <row r="474" spans="1:11" ht="24" customHeight="1" x14ac:dyDescent="0.35">
      <c r="A474" s="167"/>
      <c r="B474" s="195"/>
      <c r="C474" s="168"/>
      <c r="D474" s="169"/>
      <c r="E474" s="170"/>
      <c r="F474" s="171"/>
    </row>
    <row r="475" spans="1:11" ht="24" customHeight="1" x14ac:dyDescent="0.35">
      <c r="A475" s="167"/>
      <c r="B475" s="195"/>
      <c r="C475" s="168"/>
      <c r="D475" s="169"/>
      <c r="E475" s="170"/>
      <c r="F475" s="171"/>
    </row>
    <row r="476" spans="1:11" ht="24" customHeight="1" x14ac:dyDescent="0.35">
      <c r="A476" s="167"/>
      <c r="B476" s="195"/>
      <c r="C476" s="168"/>
      <c r="D476" s="169"/>
      <c r="E476" s="170"/>
      <c r="F476" s="171"/>
    </row>
    <row r="477" spans="1:11" ht="24" customHeight="1" x14ac:dyDescent="0.35">
      <c r="A477" s="167"/>
      <c r="B477" s="195"/>
      <c r="C477" s="168"/>
      <c r="D477" s="169"/>
      <c r="E477" s="170"/>
      <c r="F477" s="171"/>
    </row>
    <row r="478" spans="1:11" ht="24" customHeight="1" x14ac:dyDescent="0.35">
      <c r="A478" s="167"/>
      <c r="B478" s="195"/>
      <c r="C478" s="168"/>
      <c r="D478" s="169"/>
      <c r="E478" s="170"/>
      <c r="F478" s="171"/>
    </row>
    <row r="479" spans="1:11" ht="24" customHeight="1" x14ac:dyDescent="0.35">
      <c r="A479" s="167"/>
      <c r="B479" s="195"/>
      <c r="C479" s="168"/>
      <c r="D479" s="169"/>
      <c r="E479" s="170"/>
      <c r="F479" s="171"/>
    </row>
    <row r="480" spans="1:11" ht="24" customHeight="1" x14ac:dyDescent="0.35">
      <c r="A480" s="167"/>
      <c r="B480" s="195"/>
      <c r="C480" s="168"/>
      <c r="D480" s="169"/>
      <c r="E480" s="170"/>
      <c r="F480" s="171"/>
    </row>
    <row r="481" spans="1:6" ht="24" customHeight="1" x14ac:dyDescent="0.35">
      <c r="A481" s="131"/>
      <c r="B481" s="195"/>
      <c r="C481" s="31"/>
      <c r="D481" s="172"/>
      <c r="E481" s="170"/>
      <c r="F481" s="171"/>
    </row>
    <row r="482" spans="1:6" ht="24" customHeight="1" x14ac:dyDescent="0.35">
      <c r="A482" s="167"/>
      <c r="B482" s="195"/>
      <c r="C482" s="168"/>
      <c r="D482" s="169"/>
      <c r="E482" s="170"/>
      <c r="F482" s="171"/>
    </row>
    <row r="483" spans="1:6" ht="24" customHeight="1" x14ac:dyDescent="0.35">
      <c r="A483" s="167"/>
      <c r="B483" s="195"/>
      <c r="C483" s="168"/>
      <c r="D483" s="169"/>
      <c r="E483" s="170"/>
      <c r="F483" s="171"/>
    </row>
    <row r="484" spans="1:6" ht="24" customHeight="1" thickBot="1" x14ac:dyDescent="0.4">
      <c r="A484" s="173"/>
      <c r="B484" s="196"/>
      <c r="C484" s="174"/>
      <c r="D484" s="175"/>
      <c r="E484" s="176"/>
      <c r="F484" s="177"/>
    </row>
    <row r="485" spans="1:6" ht="24" customHeight="1" thickBot="1" x14ac:dyDescent="0.4">
      <c r="A485" s="262" t="s">
        <v>165</v>
      </c>
      <c r="B485" s="263"/>
      <c r="C485" s="263"/>
      <c r="D485" s="264"/>
      <c r="E485" s="178"/>
      <c r="F485" s="179"/>
    </row>
    <row r="486" spans="1:6" ht="24" customHeight="1" thickBot="1" x14ac:dyDescent="0.4">
      <c r="B486" s="148"/>
      <c r="C486" s="148"/>
      <c r="D486" s="148"/>
    </row>
    <row r="487" spans="1:6" ht="24" customHeight="1" thickBot="1" x14ac:dyDescent="0.4">
      <c r="A487" s="265" t="s">
        <v>166</v>
      </c>
      <c r="B487" s="266"/>
      <c r="C487" s="266"/>
      <c r="D487" s="267"/>
      <c r="E487" s="216" t="s">
        <v>204</v>
      </c>
    </row>
    <row r="488" spans="1:6" ht="27.75" customHeight="1" thickBot="1" x14ac:dyDescent="0.4">
      <c r="A488" s="180" t="s">
        <v>3</v>
      </c>
      <c r="B488" s="181" t="s">
        <v>105</v>
      </c>
      <c r="C488" s="181" t="s">
        <v>106</v>
      </c>
      <c r="D488" s="182" t="s">
        <v>167</v>
      </c>
    </row>
    <row r="489" spans="1:6" ht="24" customHeight="1" x14ac:dyDescent="0.35">
      <c r="A489" s="4"/>
      <c r="B489" s="154"/>
      <c r="C489" s="154"/>
      <c r="D489" s="183"/>
    </row>
    <row r="490" spans="1:6" ht="24" customHeight="1" x14ac:dyDescent="0.35">
      <c r="A490" s="7"/>
      <c r="B490" s="156"/>
      <c r="C490" s="156"/>
      <c r="D490" s="184"/>
    </row>
    <row r="491" spans="1:6" ht="24" customHeight="1" thickBot="1" x14ac:dyDescent="0.4">
      <c r="A491" s="14" t="s">
        <v>211</v>
      </c>
      <c r="B491" s="185"/>
      <c r="C491" s="185"/>
      <c r="D491" s="186"/>
    </row>
    <row r="492" spans="1:6" ht="24" customHeight="1" x14ac:dyDescent="0.35">
      <c r="A492" s="4"/>
      <c r="B492" s="154"/>
      <c r="C492" s="154"/>
      <c r="D492" s="183"/>
    </row>
    <row r="493" spans="1:6" ht="24" customHeight="1" x14ac:dyDescent="0.35">
      <c r="A493" s="7"/>
      <c r="B493" s="156"/>
      <c r="C493" s="156"/>
      <c r="D493" s="184"/>
    </row>
    <row r="494" spans="1:6" ht="24" customHeight="1" thickBot="1" x14ac:dyDescent="0.4">
      <c r="A494" s="2"/>
      <c r="B494" s="158"/>
      <c r="C494" s="158"/>
      <c r="D494" s="187"/>
    </row>
    <row r="495" spans="1:6" ht="24" customHeight="1" thickBot="1" x14ac:dyDescent="0.4"/>
    <row r="496" spans="1:6" ht="24" customHeight="1" thickBot="1" x14ac:dyDescent="0.4">
      <c r="A496" s="237" t="s">
        <v>115</v>
      </c>
      <c r="B496" s="238"/>
      <c r="C496" s="238"/>
      <c r="D496" s="239"/>
      <c r="E496" s="40" t="s">
        <v>204</v>
      </c>
    </row>
    <row r="497" spans="1:8" ht="39.75" customHeight="1" thickBot="1" x14ac:dyDescent="0.4">
      <c r="A497" s="109" t="s">
        <v>3</v>
      </c>
      <c r="B497" s="188" t="s">
        <v>168</v>
      </c>
      <c r="C497" s="188" t="s">
        <v>169</v>
      </c>
      <c r="D497" s="110" t="s">
        <v>4</v>
      </c>
    </row>
    <row r="498" spans="1:8" ht="24" customHeight="1" x14ac:dyDescent="0.35">
      <c r="A498" s="4"/>
      <c r="B498" s="189"/>
      <c r="C498" s="189"/>
      <c r="D498" s="183"/>
    </row>
    <row r="499" spans="1:8" ht="24" customHeight="1" x14ac:dyDescent="0.35">
      <c r="A499" s="7"/>
      <c r="B499" s="190"/>
      <c r="C499" s="190"/>
      <c r="D499" s="184"/>
    </row>
    <row r="500" spans="1:8" ht="24" customHeight="1" thickBot="1" x14ac:dyDescent="0.4">
      <c r="A500" s="14" t="s">
        <v>211</v>
      </c>
      <c r="B500" s="191">
        <f>C464</f>
        <v>0</v>
      </c>
      <c r="C500" s="191">
        <f t="shared" ref="C500:C503" si="80">D491</f>
        <v>0</v>
      </c>
      <c r="D500" s="186">
        <f t="shared" ref="D500:D503" si="81">SUM(B500:C500)</f>
        <v>0</v>
      </c>
    </row>
    <row r="501" spans="1:8" ht="24" customHeight="1" x14ac:dyDescent="0.35">
      <c r="A501" s="4"/>
      <c r="B501" s="189"/>
      <c r="C501" s="189"/>
      <c r="D501" s="183"/>
    </row>
    <row r="502" spans="1:8" ht="24" customHeight="1" x14ac:dyDescent="0.35">
      <c r="A502" s="7"/>
      <c r="B502" s="190"/>
      <c r="C502" s="190"/>
      <c r="D502" s="184"/>
    </row>
    <row r="503" spans="1:8" ht="24" customHeight="1" thickBot="1" x14ac:dyDescent="0.4">
      <c r="A503" s="2"/>
      <c r="B503" s="192">
        <f>C467</f>
        <v>0</v>
      </c>
      <c r="C503" s="192">
        <f t="shared" si="80"/>
        <v>0</v>
      </c>
      <c r="D503" s="187">
        <f t="shared" si="81"/>
        <v>0</v>
      </c>
      <c r="H503" s="121"/>
    </row>
    <row r="505" spans="1:8" ht="24" customHeight="1" x14ac:dyDescent="0.35">
      <c r="A505" s="228" t="s">
        <v>116</v>
      </c>
      <c r="B505" s="228"/>
      <c r="C505" s="228"/>
      <c r="D505" s="228"/>
      <c r="E505" s="228"/>
      <c r="F505" s="228"/>
      <c r="G505" s="228"/>
      <c r="H505" s="228"/>
    </row>
    <row r="506" spans="1:8" ht="24" customHeight="1" thickBot="1" x14ac:dyDescent="0.4">
      <c r="A506" s="253"/>
      <c r="B506" s="253"/>
      <c r="C506" s="253"/>
      <c r="D506" s="253"/>
      <c r="E506" s="253"/>
      <c r="F506" s="253"/>
    </row>
    <row r="507" spans="1:8" ht="49.5" customHeight="1" x14ac:dyDescent="0.35">
      <c r="A507" s="254" t="s">
        <v>146</v>
      </c>
      <c r="B507" s="255"/>
      <c r="C507" s="128"/>
      <c r="D507" s="128"/>
      <c r="E507" s="128"/>
      <c r="F507" s="128"/>
    </row>
    <row r="508" spans="1:8" ht="24" customHeight="1" x14ac:dyDescent="0.35">
      <c r="A508" s="131" t="s">
        <v>147</v>
      </c>
      <c r="B508" s="133">
        <f>0.01</f>
        <v>0.01</v>
      </c>
      <c r="C508" s="128"/>
      <c r="D508" s="128"/>
      <c r="E508" s="128"/>
      <c r="F508" s="128"/>
    </row>
    <row r="509" spans="1:8" ht="24" customHeight="1" x14ac:dyDescent="0.35">
      <c r="A509" s="131" t="s">
        <v>148</v>
      </c>
      <c r="B509" s="133">
        <f>SUM(B510:B512)</f>
        <v>0.11000000000000001</v>
      </c>
      <c r="C509" s="128"/>
      <c r="D509" s="128"/>
      <c r="E509" s="128"/>
      <c r="F509" s="128"/>
    </row>
    <row r="510" spans="1:8" ht="24" customHeight="1" x14ac:dyDescent="0.35">
      <c r="A510" s="212" t="s">
        <v>200</v>
      </c>
      <c r="B510" s="213">
        <f>0.01</f>
        <v>0.01</v>
      </c>
      <c r="C510" s="214" t="s">
        <v>203</v>
      </c>
      <c r="D510" s="128"/>
      <c r="E510" s="128"/>
      <c r="F510" s="128"/>
    </row>
    <row r="511" spans="1:8" ht="24" customHeight="1" x14ac:dyDescent="0.35">
      <c r="A511" s="212" t="s">
        <v>201</v>
      </c>
      <c r="B511" s="213">
        <f>0.05</f>
        <v>0.05</v>
      </c>
      <c r="C511" s="128"/>
      <c r="D511" s="128"/>
      <c r="E511" s="128"/>
      <c r="F511" s="128"/>
    </row>
    <row r="512" spans="1:8" ht="24" customHeight="1" x14ac:dyDescent="0.35">
      <c r="A512" s="212" t="s">
        <v>202</v>
      </c>
      <c r="B512" s="213">
        <f>0.05</f>
        <v>0.05</v>
      </c>
      <c r="C512" s="128"/>
      <c r="D512" s="128"/>
      <c r="E512" s="128"/>
      <c r="F512" s="128"/>
    </row>
    <row r="513" spans="1:8" ht="24" customHeight="1" thickBot="1" x14ac:dyDescent="0.4">
      <c r="A513" s="132" t="s">
        <v>149</v>
      </c>
      <c r="B513" s="134">
        <f>0.01</f>
        <v>0.01</v>
      </c>
      <c r="C513" s="128"/>
      <c r="D513" s="128"/>
      <c r="E513" s="128"/>
      <c r="F513" s="128"/>
    </row>
    <row r="514" spans="1:8" ht="24" customHeight="1" thickBot="1" x14ac:dyDescent="0.4"/>
    <row r="515" spans="1:8" ht="24" customHeight="1" thickBot="1" x14ac:dyDescent="0.4">
      <c r="A515" s="224" t="s">
        <v>116</v>
      </c>
      <c r="B515" s="225"/>
      <c r="C515" s="225"/>
      <c r="D515" s="226"/>
    </row>
    <row r="516" spans="1:8" ht="24" customHeight="1" thickBot="1" x14ac:dyDescent="0.4">
      <c r="A516" s="23" t="s">
        <v>3</v>
      </c>
      <c r="B516" s="24" t="s">
        <v>1</v>
      </c>
      <c r="C516" s="24" t="s">
        <v>2</v>
      </c>
      <c r="D516" s="25" t="s">
        <v>4</v>
      </c>
    </row>
    <row r="517" spans="1:8" ht="24" customHeight="1" x14ac:dyDescent="0.35">
      <c r="A517" s="4"/>
      <c r="B517" s="105"/>
      <c r="C517" s="135"/>
      <c r="D517" s="16"/>
    </row>
    <row r="518" spans="1:8" ht="24" customHeight="1" x14ac:dyDescent="0.35">
      <c r="A518" s="7"/>
      <c r="B518" s="106"/>
      <c r="C518" s="136"/>
      <c r="D518" s="17"/>
    </row>
    <row r="519" spans="1:8" ht="24" customHeight="1" thickBot="1" x14ac:dyDescent="0.4">
      <c r="A519" s="14" t="s">
        <v>211</v>
      </c>
      <c r="B519" s="107">
        <f>G72+E257+E361+D445+D500</f>
        <v>10137.635781173081</v>
      </c>
      <c r="C519" s="137">
        <f>SUM(B513,B509,B508)</f>
        <v>0.13</v>
      </c>
      <c r="D519" s="18">
        <f t="shared" ref="D519" si="82">B519*C519</f>
        <v>1317.8926515525006</v>
      </c>
    </row>
    <row r="520" spans="1:8" ht="24" customHeight="1" x14ac:dyDescent="0.35">
      <c r="A520" s="4"/>
      <c r="B520" s="105"/>
      <c r="C520" s="135"/>
      <c r="D520" s="16"/>
    </row>
    <row r="521" spans="1:8" ht="24" customHeight="1" x14ac:dyDescent="0.35">
      <c r="A521" s="7"/>
      <c r="B521" s="106"/>
      <c r="C521" s="136"/>
      <c r="D521" s="17"/>
    </row>
    <row r="522" spans="1:8" ht="24" customHeight="1" thickBot="1" x14ac:dyDescent="0.4">
      <c r="A522" s="2"/>
      <c r="B522" s="108"/>
      <c r="C522" s="138"/>
      <c r="D522" s="19"/>
      <c r="H522" s="121"/>
    </row>
    <row r="524" spans="1:8" ht="24" customHeight="1" x14ac:dyDescent="0.35">
      <c r="A524" s="228" t="s">
        <v>139</v>
      </c>
      <c r="B524" s="228"/>
      <c r="C524" s="228"/>
      <c r="D524" s="228"/>
      <c r="E524" s="228"/>
      <c r="F524" s="228"/>
      <c r="G524" s="228"/>
      <c r="H524" s="228"/>
    </row>
    <row r="525" spans="1:8" ht="51" customHeight="1" x14ac:dyDescent="0.35">
      <c r="A525" s="227" t="s">
        <v>179</v>
      </c>
      <c r="B525" s="227"/>
      <c r="C525" s="227"/>
      <c r="D525" s="227"/>
      <c r="E525" s="227"/>
      <c r="F525" s="227"/>
    </row>
    <row r="526" spans="1:8" ht="24" customHeight="1" thickBot="1" x14ac:dyDescent="0.4"/>
    <row r="527" spans="1:8" ht="24" customHeight="1" thickBot="1" x14ac:dyDescent="0.4">
      <c r="A527" s="221" t="s">
        <v>118</v>
      </c>
      <c r="B527" s="222"/>
      <c r="C527" s="222"/>
      <c r="D527" s="223"/>
      <c r="E527" s="40" t="s">
        <v>206</v>
      </c>
    </row>
    <row r="528" spans="1:8" ht="24" customHeight="1" thickBot="1" x14ac:dyDescent="0.4">
      <c r="A528" s="50" t="s">
        <v>3</v>
      </c>
      <c r="B528" s="51" t="s">
        <v>1</v>
      </c>
      <c r="C528" s="51" t="s">
        <v>117</v>
      </c>
      <c r="D528" s="52" t="s">
        <v>4</v>
      </c>
    </row>
    <row r="529" spans="1:8" ht="24" customHeight="1" x14ac:dyDescent="0.35">
      <c r="A529" s="4"/>
      <c r="B529" s="11"/>
      <c r="C529" s="5"/>
      <c r="D529" s="16"/>
    </row>
    <row r="530" spans="1:8" ht="24" customHeight="1" x14ac:dyDescent="0.35">
      <c r="A530" s="7"/>
      <c r="B530" s="12"/>
      <c r="C530" s="8"/>
      <c r="D530" s="17"/>
    </row>
    <row r="531" spans="1:8" ht="24" customHeight="1" thickBot="1" x14ac:dyDescent="0.4">
      <c r="A531" s="2"/>
      <c r="B531" s="13"/>
      <c r="C531" s="10"/>
      <c r="D531" s="19"/>
      <c r="H531" s="121"/>
    </row>
    <row r="533" spans="1:8" ht="24" customHeight="1" x14ac:dyDescent="0.35">
      <c r="A533" s="228" t="s">
        <v>150</v>
      </c>
      <c r="B533" s="228"/>
      <c r="C533" s="228"/>
      <c r="D533" s="228"/>
      <c r="E533" s="228"/>
      <c r="F533" s="228"/>
      <c r="G533" s="228"/>
      <c r="H533" s="228"/>
    </row>
    <row r="534" spans="1:8" ht="24" customHeight="1" thickBot="1" x14ac:dyDescent="0.4"/>
    <row r="535" spans="1:8" ht="24" customHeight="1" thickBot="1" x14ac:dyDescent="0.4">
      <c r="A535" s="234" t="s">
        <v>217</v>
      </c>
      <c r="B535" s="235"/>
      <c r="C535" s="235"/>
      <c r="D535" s="236"/>
    </row>
    <row r="536" spans="1:8" ht="24" customHeight="1" thickBot="1" x14ac:dyDescent="0.4">
      <c r="A536" s="91" t="s">
        <v>119</v>
      </c>
      <c r="B536" s="51"/>
      <c r="C536" s="51"/>
      <c r="D536" s="52" t="s">
        <v>216</v>
      </c>
    </row>
    <row r="537" spans="1:8" ht="32.15" customHeight="1" x14ac:dyDescent="0.35">
      <c r="A537" s="54" t="s">
        <v>120</v>
      </c>
      <c r="B537" s="11"/>
      <c r="C537" s="11"/>
      <c r="D537" s="90">
        <f>G72</f>
        <v>4423.05</v>
      </c>
    </row>
    <row r="538" spans="1:8" ht="32.15" customHeight="1" x14ac:dyDescent="0.35">
      <c r="A538" s="34" t="s">
        <v>121</v>
      </c>
      <c r="B538" s="12"/>
      <c r="C538" s="12"/>
      <c r="D538" s="53">
        <f>E257</f>
        <v>4049.25515</v>
      </c>
    </row>
    <row r="539" spans="1:8" ht="32.15" customHeight="1" x14ac:dyDescent="0.35">
      <c r="A539" s="34" t="s">
        <v>122</v>
      </c>
      <c r="B539" s="12"/>
      <c r="C539" s="12"/>
      <c r="D539" s="53">
        <f>E361</f>
        <v>855.65352479166665</v>
      </c>
    </row>
    <row r="540" spans="1:8" ht="32.15" customHeight="1" x14ac:dyDescent="0.35">
      <c r="A540" s="34" t="s">
        <v>123</v>
      </c>
      <c r="B540" s="12"/>
      <c r="C540" s="12"/>
      <c r="D540" s="53">
        <f>D445</f>
        <v>809.67710638141341</v>
      </c>
    </row>
    <row r="541" spans="1:8" ht="32.15" customHeight="1" x14ac:dyDescent="0.35">
      <c r="A541" s="34" t="s">
        <v>124</v>
      </c>
      <c r="B541" s="12"/>
      <c r="C541" s="12"/>
      <c r="D541" s="53">
        <f>D500</f>
        <v>0</v>
      </c>
    </row>
    <row r="542" spans="1:8" ht="32.15" customHeight="1" x14ac:dyDescent="0.35">
      <c r="A542" s="34" t="s">
        <v>125</v>
      </c>
      <c r="B542" s="12"/>
      <c r="C542" s="12"/>
      <c r="D542" s="53">
        <f>D519</f>
        <v>1317.8926515525006</v>
      </c>
    </row>
    <row r="543" spans="1:8" ht="32.15" customHeight="1" x14ac:dyDescent="0.35">
      <c r="A543" s="34" t="s">
        <v>128</v>
      </c>
      <c r="B543" s="12"/>
      <c r="C543" s="12"/>
      <c r="D543" s="53">
        <f>D531</f>
        <v>0</v>
      </c>
    </row>
    <row r="544" spans="1:8" ht="32.15" customHeight="1" thickBot="1" x14ac:dyDescent="0.4">
      <c r="A544" s="118" t="s">
        <v>126</v>
      </c>
      <c r="B544" s="119"/>
      <c r="C544" s="119"/>
      <c r="D544" s="120">
        <f>SUM(D537:D543)</f>
        <v>11455.528432725581</v>
      </c>
    </row>
    <row r="545" spans="1:4" ht="32.15" customHeight="1" thickBot="1" x14ac:dyDescent="0.4">
      <c r="A545" s="77" t="s">
        <v>127</v>
      </c>
      <c r="B545" s="84"/>
      <c r="C545" s="84"/>
      <c r="D545" s="85">
        <f>D544</f>
        <v>11455.528432725581</v>
      </c>
    </row>
    <row r="546" spans="1:4" ht="24" customHeight="1" x14ac:dyDescent="0.35">
      <c r="A546" s="74"/>
    </row>
    <row r="547" spans="1:4" ht="24" customHeight="1" x14ac:dyDescent="0.35">
      <c r="A547" s="74"/>
    </row>
    <row r="548" spans="1:4" ht="24" customHeight="1" x14ac:dyDescent="0.35">
      <c r="A548" s="74"/>
    </row>
  </sheetData>
  <mergeCells count="111">
    <mergeCell ref="A506:F506"/>
    <mergeCell ref="A507:B507"/>
    <mergeCell ref="A452:D452"/>
    <mergeCell ref="A458:C458"/>
    <mergeCell ref="A460:C460"/>
    <mergeCell ref="A469:F469"/>
    <mergeCell ref="A485:D485"/>
    <mergeCell ref="A487:D487"/>
    <mergeCell ref="A439:H439"/>
    <mergeCell ref="A450:H450"/>
    <mergeCell ref="A505:H505"/>
    <mergeCell ref="A441:D441"/>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295:D295"/>
    <mergeCell ref="A233:D233"/>
    <mergeCell ref="A265:B265"/>
    <mergeCell ref="A277:D277"/>
    <mergeCell ref="A286:D286"/>
    <mergeCell ref="A253:E253"/>
    <mergeCell ref="A274:H274"/>
    <mergeCell ref="A251:H251"/>
    <mergeCell ref="A262:H262"/>
    <mergeCell ref="A275:H275"/>
    <mergeCell ref="A263:H263"/>
    <mergeCell ref="A355:H355"/>
    <mergeCell ref="A366:H366"/>
    <mergeCell ref="A367:H367"/>
    <mergeCell ref="A307:D307"/>
    <mergeCell ref="A316:D316"/>
    <mergeCell ref="A325:D325"/>
    <mergeCell ref="A346:D346"/>
    <mergeCell ref="A337:E337"/>
    <mergeCell ref="A304:H304"/>
    <mergeCell ref="A334:H334"/>
    <mergeCell ref="A305:H305"/>
    <mergeCell ref="A335:H335"/>
    <mergeCell ref="A403:H403"/>
    <mergeCell ref="A424:H424"/>
    <mergeCell ref="A404:H404"/>
    <mergeCell ref="A425:H425"/>
    <mergeCell ref="A371:A372"/>
    <mergeCell ref="B371:B372"/>
    <mergeCell ref="C371:C372"/>
    <mergeCell ref="A357:E357"/>
    <mergeCell ref="A369:G369"/>
    <mergeCell ref="A370:G370"/>
    <mergeCell ref="F371:G371"/>
    <mergeCell ref="A535:D535"/>
    <mergeCell ref="A515:D515"/>
    <mergeCell ref="A527:D527"/>
    <mergeCell ref="A496:D496"/>
    <mergeCell ref="A525:F525"/>
    <mergeCell ref="A524:H524"/>
    <mergeCell ref="A533:H533"/>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s>
  <pageMargins left="0.511811024" right="0.511811024" top="0.78740157499999996" bottom="0.78740157499999996" header="0.31496062000000002" footer="0.31496062000000002"/>
  <pageSetup paperSize="9" scale="58" fitToHeight="0"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Custo por trabalhador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Edison Junior</cp:lastModifiedBy>
  <cp:lastPrinted>2026-07-01T14:12:05Z</cp:lastPrinted>
  <dcterms:created xsi:type="dcterms:W3CDTF">2018-01-23T19:35:16Z</dcterms:created>
  <dcterms:modified xsi:type="dcterms:W3CDTF">2026-07-01T14:12:18Z</dcterms:modified>
</cp:coreProperties>
</file>